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20730" windowHeight="10050"/>
  </bookViews>
  <sheets>
    <sheet name="Atid_Anexa2" sheetId="53" r:id="rId1"/>
    <sheet name="Brădești_Anexa3" sheetId="54" r:id="rId2"/>
    <sheet name="Ciumani_Anexa4" sheetId="75" r:id="rId3"/>
    <sheet name="Corund_Anexa5" sheetId="76" r:id="rId4"/>
    <sheet name="Cozmeni_Anexa6" sheetId="77" r:id="rId5"/>
    <sheet name="Dealu_Anexa7" sheetId="78" r:id="rId6"/>
    <sheet name="Leliceni_Anexa8" sheetId="79" r:id="rId7"/>
    <sheet name="Lupeni_Anexa9" sheetId="80" r:id="rId8"/>
    <sheet name="M-Ciuc_Anexa10" sheetId="81" r:id="rId9"/>
    <sheet name="Mugeni_Anexa11" sheetId="82" r:id="rId10"/>
    <sheet name="Remetea_Anexa12" sheetId="83" r:id="rId11"/>
    <sheet name="Sărmaș_Anexa13" sheetId="84" r:id="rId12"/>
    <sheet name="Sândominic_Anexa14" sheetId="85" r:id="rId13"/>
    <sheet name="Sântimbru_Anexa15" sheetId="86" r:id="rId14"/>
    <sheet name="Subcetate_Anexa16" sheetId="87" r:id="rId15"/>
    <sheet name="Toplița_Anexa17" sheetId="88" r:id="rId16"/>
    <sheet name="Tușnad_Anexa18" sheetId="89" r:id="rId17"/>
  </sheets>
  <calcPr calcId="145621"/>
</workbook>
</file>

<file path=xl/calcChain.xml><?xml version="1.0" encoding="utf-8"?>
<calcChain xmlns="http://schemas.openxmlformats.org/spreadsheetml/2006/main">
  <c r="D8" i="54" l="1"/>
  <c r="D8" i="75"/>
  <c r="D8" i="76"/>
  <c r="D8" i="77"/>
  <c r="D8" i="78"/>
  <c r="D8" i="79"/>
  <c r="D8" i="80"/>
  <c r="D8" i="81"/>
  <c r="D8" i="82"/>
  <c r="D8" i="83"/>
  <c r="D8" i="84"/>
  <c r="D8" i="85"/>
  <c r="D8" i="86"/>
  <c r="D8" i="87"/>
  <c r="D8" i="88"/>
  <c r="D8" i="89"/>
  <c r="D8" i="53"/>
  <c r="G13" i="75" l="1"/>
  <c r="G14" i="75"/>
  <c r="G13" i="76"/>
  <c r="G14" i="76"/>
  <c r="G15" i="76"/>
  <c r="G16" i="76"/>
  <c r="G17" i="76"/>
  <c r="G13" i="77"/>
  <c r="G14" i="77"/>
  <c r="G15" i="77"/>
  <c r="G16" i="77"/>
  <c r="G17" i="77"/>
  <c r="G18" i="77"/>
  <c r="G19" i="77"/>
  <c r="G20" i="77"/>
  <c r="G12" i="78"/>
  <c r="G13" i="78"/>
  <c r="G14" i="78"/>
  <c r="G13" i="79"/>
  <c r="G14" i="79"/>
  <c r="G13" i="80"/>
  <c r="G14" i="80"/>
  <c r="G15" i="80"/>
  <c r="G16" i="80"/>
  <c r="G17" i="80"/>
  <c r="G18" i="80"/>
  <c r="G12" i="82"/>
  <c r="G13" i="82"/>
  <c r="G14" i="82"/>
  <c r="G12" i="83"/>
  <c r="G13" i="83" s="1"/>
  <c r="G13" i="84"/>
  <c r="G14" i="84"/>
  <c r="G15" i="84"/>
  <c r="G16" i="84"/>
  <c r="G17" i="84"/>
  <c r="G18" i="84"/>
  <c r="G13" i="85"/>
  <c r="G14" i="85"/>
  <c r="G15" i="85"/>
  <c r="G16" i="85"/>
  <c r="G17" i="85"/>
  <c r="G18" i="85"/>
  <c r="G13" i="86"/>
  <c r="G14" i="86"/>
  <c r="G15" i="86"/>
  <c r="G16" i="86"/>
  <c r="G17" i="86"/>
  <c r="G18" i="86"/>
  <c r="G19" i="86"/>
  <c r="G12" i="87"/>
  <c r="G13" i="87"/>
  <c r="G14" i="87"/>
  <c r="G12" i="88"/>
  <c r="G13" i="88"/>
  <c r="G14" i="88"/>
  <c r="G13" i="89"/>
  <c r="G14" i="89"/>
  <c r="G13" i="54"/>
  <c r="G14" i="54"/>
  <c r="G15" i="54"/>
  <c r="G12" i="75"/>
  <c r="G12" i="76"/>
  <c r="G18" i="76" s="1"/>
  <c r="G12" i="77"/>
  <c r="G12" i="79"/>
  <c r="G15" i="79" s="1"/>
  <c r="G12" i="80"/>
  <c r="G12" i="81"/>
  <c r="G13" i="81" s="1"/>
  <c r="G12" i="84"/>
  <c r="G12" i="85"/>
  <c r="G12" i="86"/>
  <c r="G12" i="89"/>
  <c r="G15" i="89" s="1"/>
  <c r="G12" i="54"/>
  <c r="G12" i="53"/>
  <c r="G13" i="53"/>
  <c r="G14" i="53"/>
  <c r="G15" i="87" l="1"/>
  <c r="G15" i="78"/>
  <c r="G16" i="54"/>
  <c r="G20" i="86"/>
  <c r="G15" i="75"/>
  <c r="G15" i="88"/>
  <c r="G15" i="82"/>
  <c r="G15" i="53"/>
  <c r="G19" i="85"/>
  <c r="G19" i="84"/>
  <c r="G19" i="80"/>
  <c r="G21" i="77"/>
</calcChain>
</file>

<file path=xl/sharedStrings.xml><?xml version="1.0" encoding="utf-8"?>
<sst xmlns="http://schemas.openxmlformats.org/spreadsheetml/2006/main" count="505" uniqueCount="61">
  <si>
    <t>Nr. crt.</t>
  </si>
  <si>
    <t>Total</t>
  </si>
  <si>
    <t>Valoare totală [lei]</t>
  </si>
  <si>
    <t xml:space="preserve">Chingi textile </t>
  </si>
  <si>
    <t>Grup electrogen portabil-AGT 7501 HSB</t>
  </si>
  <si>
    <t>Robot de pornire Telwin12-24  StartPlus6824</t>
  </si>
  <si>
    <t>Compresor  Fiac Long life 100l</t>
  </si>
  <si>
    <t>Motodebitator cu disc (benzină) Makita</t>
  </si>
  <si>
    <t>Motoferăstrău Stihl MS 261</t>
  </si>
  <si>
    <t>U.M.</t>
  </si>
  <si>
    <t>Cantitate</t>
  </si>
  <si>
    <t>Denumire</t>
  </si>
  <si>
    <t>set</t>
  </si>
  <si>
    <t>buc.</t>
  </si>
  <si>
    <t>Atid</t>
  </si>
  <si>
    <t>Brădești</t>
  </si>
  <si>
    <t>Ciumani</t>
  </si>
  <si>
    <t>Corund</t>
  </si>
  <si>
    <t>Cozmeni</t>
  </si>
  <si>
    <t>Dealu</t>
  </si>
  <si>
    <t>Leliceni</t>
  </si>
  <si>
    <t>Lupeni</t>
  </si>
  <si>
    <t>Mugeni</t>
  </si>
  <si>
    <t>Remetea</t>
  </si>
  <si>
    <t>Sărmaș</t>
  </si>
  <si>
    <t>Sântimbru</t>
  </si>
  <si>
    <t>Subcetate</t>
  </si>
  <si>
    <t>Toplița</t>
  </si>
  <si>
    <t>Tușnad</t>
  </si>
  <si>
    <t>Lanț antiderapant 825/R20</t>
  </si>
  <si>
    <t>Lanț antiderapant 380/85R24</t>
  </si>
  <si>
    <t>Lanț antiderapant 460/85R24</t>
  </si>
  <si>
    <t xml:space="preserve">Lanț antiderapant 1100* R20 </t>
  </si>
  <si>
    <t>Lanț antiderapant 1400*38</t>
  </si>
  <si>
    <t>Lanț antiderapant 315/80R/22,5</t>
  </si>
  <si>
    <t>Lanț antiderapant 18,4/R34</t>
  </si>
  <si>
    <t>Lanț antiderapant 215/65 R15</t>
  </si>
  <si>
    <t xml:space="preserve">Cablu oțel D=16mm, L=6m </t>
  </si>
  <si>
    <t>Cablu oțel D=16mm, L=25m</t>
  </si>
  <si>
    <t>Cablu oțel D=16mm, L=10mm</t>
  </si>
  <si>
    <t>ROMÂNIA</t>
  </si>
  <si>
    <t>JUDEȚUL HARGHITA</t>
  </si>
  <si>
    <t>CONSILIUL JUDEȚEAN</t>
  </si>
  <si>
    <t>DIRECTOR GENERAL</t>
  </si>
  <si>
    <t>Tabel cu bunurile care aparțin Consiliului Județean Harghita și care vor fi date în</t>
  </si>
  <si>
    <t xml:space="preserve">administrarea unității administrativ-teritoriale </t>
  </si>
  <si>
    <t>Comuna</t>
  </si>
  <si>
    <t>Birta Antal</t>
  </si>
  <si>
    <t>Municipiul</t>
  </si>
  <si>
    <t>Miercurea-Ciuc</t>
  </si>
  <si>
    <t>Sândominic</t>
  </si>
  <si>
    <t>la Hotărârea Consiliului Județean Harghita nr.___________/2019</t>
  </si>
  <si>
    <t>Anexa nr.</t>
  </si>
  <si>
    <t>_____________________________,__________________2019</t>
  </si>
  <si>
    <t xml:space="preserve">            PREȘEDINTE</t>
  </si>
  <si>
    <t xml:space="preserve">          Borboly Csaba</t>
  </si>
  <si>
    <t>P.U.  [lei]</t>
  </si>
  <si>
    <t>Lanț antiderapant 420/85 R34</t>
  </si>
  <si>
    <t>Lanț antiderapant 205/80R16</t>
  </si>
  <si>
    <t>Polizor unghiular electric Makita 230V/2600W</t>
  </si>
  <si>
    <t>Lanț antiderapant 7,50/R20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</si>
</sst>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13"/>
      <color theme="1"/>
      <name val="Calibri"/>
      <family val="2"/>
      <charset val="238"/>
      <scheme val="minor"/>
    </font>
    <font>
      <sz val="13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3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3"/>
      <color indexed="8"/>
      <name val="Calibri"/>
      <family val="2"/>
      <scheme val="minor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0"/>
      <name val="Calibri"/>
      <family val="2"/>
      <charset val="238"/>
      <scheme val="minor"/>
    </font>
    <font>
      <b/>
      <sz val="12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theme="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4" fontId="1" fillId="0" borderId="1" xfId="0" applyNumberFormat="1" applyFont="1" applyBorder="1" applyAlignment="1">
      <alignment vertical="center"/>
    </xf>
    <xf numFmtId="4" fontId="2" fillId="0" borderId="1" xfId="0" applyNumberFormat="1" applyFont="1" applyBorder="1"/>
    <xf numFmtId="0" fontId="1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4" fontId="2" fillId="0" borderId="1" xfId="0" applyNumberFormat="1" applyFont="1" applyBorder="1" applyAlignment="1">
      <alignment vertical="center"/>
    </xf>
    <xf numFmtId="0" fontId="4" fillId="0" borderId="0" xfId="0" applyFont="1"/>
    <xf numFmtId="4" fontId="4" fillId="0" borderId="0" xfId="0" applyNumberFormat="1" applyFont="1"/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5" fillId="0" borderId="0" xfId="0" applyFont="1"/>
    <xf numFmtId="0" fontId="1" fillId="0" borderId="0" xfId="0" applyFont="1" applyAlignment="1">
      <alignment horizontal="left"/>
    </xf>
    <xf numFmtId="0" fontId="8" fillId="0" borderId="0" xfId="0" applyFont="1"/>
    <xf numFmtId="0" fontId="11" fillId="0" borderId="0" xfId="0" applyFont="1"/>
    <xf numFmtId="0" fontId="6" fillId="0" borderId="0" xfId="0" applyFont="1"/>
    <xf numFmtId="0" fontId="6" fillId="0" borderId="0" xfId="0" applyFont="1" applyAlignment="1">
      <alignment horizontal="right"/>
    </xf>
    <xf numFmtId="0" fontId="9" fillId="0" borderId="0" xfId="0" applyFont="1"/>
    <xf numFmtId="0" fontId="9" fillId="0" borderId="0" xfId="0" applyFont="1" applyAlignment="1">
      <alignment horizontal="right"/>
    </xf>
    <xf numFmtId="0" fontId="12" fillId="0" borderId="0" xfId="0" applyFont="1"/>
    <xf numFmtId="0" fontId="6" fillId="0" borderId="0" xfId="0" applyFont="1" applyAlignment="1">
      <alignment horizontal="right" vertical="center"/>
    </xf>
    <xf numFmtId="0" fontId="9" fillId="0" borderId="0" xfId="0" applyFont="1" applyAlignment="1">
      <alignment horizontal="right" vertical="center"/>
    </xf>
    <xf numFmtId="0" fontId="6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13" fillId="0" borderId="1" xfId="0" applyFont="1" applyBorder="1" applyAlignment="1">
      <alignment horizontal="center"/>
    </xf>
    <xf numFmtId="0" fontId="13" fillId="0" borderId="2" xfId="0" applyFont="1" applyBorder="1" applyAlignment="1">
      <alignment horizontal="left" vertical="center" wrapText="1"/>
    </xf>
    <xf numFmtId="0" fontId="13" fillId="0" borderId="2" xfId="0" applyFont="1" applyBorder="1" applyAlignment="1">
      <alignment horizontal="center" vertical="center"/>
    </xf>
    <xf numFmtId="4" fontId="14" fillId="0" borderId="1" xfId="0" applyNumberFormat="1" applyFont="1" applyBorder="1" applyAlignment="1">
      <alignment vertical="center"/>
    </xf>
    <xf numFmtId="4" fontId="13" fillId="0" borderId="1" xfId="0" applyNumberFormat="1" applyFont="1" applyBorder="1"/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left" vertical="center" wrapText="1"/>
    </xf>
    <xf numFmtId="0" fontId="15" fillId="0" borderId="0" xfId="0" applyFont="1" applyAlignment="1">
      <alignment horizontal="right"/>
    </xf>
    <xf numFmtId="0" fontId="13" fillId="0" borderId="1" xfId="0" applyFont="1" applyBorder="1" applyAlignment="1">
      <alignment horizontal="center" vertical="center"/>
    </xf>
    <xf numFmtId="4" fontId="13" fillId="0" borderId="1" xfId="0" applyNumberFormat="1" applyFont="1" applyBorder="1" applyAlignment="1">
      <alignment vertical="center"/>
    </xf>
    <xf numFmtId="0" fontId="1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4" fontId="16" fillId="0" borderId="1" xfId="0" applyNumberFormat="1" applyFont="1" applyBorder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0" fontId="15" fillId="0" borderId="0" xfId="0" applyFont="1"/>
    <xf numFmtId="0" fontId="17" fillId="0" borderId="0" xfId="0" applyFont="1"/>
    <xf numFmtId="0" fontId="18" fillId="0" borderId="0" xfId="0" applyFont="1" applyAlignment="1">
      <alignment horizontal="right"/>
    </xf>
    <xf numFmtId="0" fontId="11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/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2" xfId="0" applyFont="1" applyFill="1" applyBorder="1" applyAlignment="1">
      <alignment horizontal="center" vertical="center"/>
    </xf>
    <xf numFmtId="0" fontId="0" fillId="0" borderId="4" xfId="0" applyBorder="1" applyAlignment="1"/>
    <xf numFmtId="0" fontId="0" fillId="0" borderId="3" xfId="0" applyBorder="1" applyAlignment="1"/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 applyAlignment="1"/>
    <xf numFmtId="0" fontId="1" fillId="0" borderId="0" xfId="0" applyFont="1" applyAlignment="1">
      <alignment horizontal="center" vertical="center"/>
    </xf>
    <xf numFmtId="0" fontId="16" fillId="0" borderId="2" xfId="0" applyFont="1" applyFill="1" applyBorder="1" applyAlignment="1">
      <alignment horizontal="center" vertical="center"/>
    </xf>
    <xf numFmtId="0" fontId="7" fillId="0" borderId="4" xfId="0" applyFont="1" applyBorder="1" applyAlignment="1"/>
    <xf numFmtId="0" fontId="7" fillId="0" borderId="3" xfId="0" applyFont="1" applyBorder="1" applyAlignment="1"/>
    <xf numFmtId="0" fontId="7" fillId="0" borderId="4" xfId="0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3" xfId="0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1:H23"/>
  <sheetViews>
    <sheetView tabSelected="1" workbookViewId="0">
      <selection activeCell="B12" sqref="B12:G18"/>
    </sheetView>
  </sheetViews>
  <sheetFormatPr defaultRowHeight="17.25" x14ac:dyDescent="0.3"/>
  <cols>
    <col min="1" max="1" width="1.5703125" style="10" customWidth="1"/>
    <col min="2" max="2" width="5.28515625" style="10" customWidth="1"/>
    <col min="3" max="3" width="45.140625" style="10" customWidth="1"/>
    <col min="4" max="4" width="5.85546875" style="10" customWidth="1"/>
    <col min="5" max="5" width="9.140625" style="10" customWidth="1"/>
    <col min="6" max="6" width="10" style="10" customWidth="1"/>
    <col min="7" max="7" width="10.140625" style="10" customWidth="1"/>
    <col min="8" max="8" width="3.7109375" style="10" customWidth="1"/>
    <col min="9" max="16384" width="9.140625" style="10"/>
  </cols>
  <sheetData>
    <row r="1" spans="2:8" x14ac:dyDescent="0.3">
      <c r="B1" s="16" t="s">
        <v>40</v>
      </c>
      <c r="C1" s="16"/>
      <c r="D1" s="16"/>
      <c r="E1" s="16"/>
      <c r="F1" s="16"/>
      <c r="G1" s="19" t="s">
        <v>52</v>
      </c>
      <c r="H1" s="19">
        <v>2</v>
      </c>
    </row>
    <row r="2" spans="2:8" x14ac:dyDescent="0.3">
      <c r="B2" s="16" t="s">
        <v>41</v>
      </c>
      <c r="C2" s="16"/>
      <c r="D2" s="16"/>
      <c r="E2" s="16"/>
      <c r="F2" s="16"/>
      <c r="G2" s="18"/>
      <c r="H2" s="19" t="s">
        <v>51</v>
      </c>
    </row>
    <row r="3" spans="2:8" x14ac:dyDescent="0.3">
      <c r="B3" s="16" t="s">
        <v>42</v>
      </c>
      <c r="C3" s="16"/>
      <c r="D3" s="16"/>
      <c r="E3" s="16"/>
      <c r="F3" s="16"/>
      <c r="G3" s="16"/>
      <c r="H3" s="16"/>
    </row>
    <row r="4" spans="2:8" x14ac:dyDescent="0.3">
      <c r="B4" s="16"/>
      <c r="C4" s="16"/>
      <c r="D4" s="16"/>
      <c r="E4" s="16"/>
      <c r="F4" s="16"/>
      <c r="G4" s="16"/>
      <c r="H4" s="16"/>
    </row>
    <row r="5" spans="2:8" x14ac:dyDescent="0.3">
      <c r="B5" s="1"/>
      <c r="C5" s="1"/>
      <c r="D5" s="1"/>
      <c r="E5" s="1"/>
      <c r="F5" s="1"/>
      <c r="G5" s="1"/>
      <c r="H5" s="1"/>
    </row>
    <row r="6" spans="2:8" x14ac:dyDescent="0.3">
      <c r="B6" s="46" t="s">
        <v>44</v>
      </c>
      <c r="C6" s="47"/>
      <c r="D6" s="47"/>
      <c r="E6" s="47"/>
      <c r="F6" s="47"/>
      <c r="G6" s="47"/>
      <c r="H6" s="48"/>
    </row>
    <row r="7" spans="2:8" x14ac:dyDescent="0.3">
      <c r="B7" s="46" t="s">
        <v>45</v>
      </c>
      <c r="C7" s="47"/>
      <c r="D7" s="47"/>
      <c r="E7" s="47"/>
      <c r="F7" s="47"/>
      <c r="G7" s="47"/>
      <c r="H7" s="47"/>
    </row>
    <row r="8" spans="2:8" x14ac:dyDescent="0.3">
      <c r="B8" s="16"/>
      <c r="C8" s="19" t="s">
        <v>46</v>
      </c>
      <c r="D8" s="18" t="str">
        <f>G10</f>
        <v>Atid</v>
      </c>
      <c r="E8" s="16"/>
      <c r="F8" s="16"/>
      <c r="G8" s="16"/>
      <c r="H8" s="16"/>
    </row>
    <row r="9" spans="2:8" x14ac:dyDescent="0.3">
      <c r="B9" s="16"/>
      <c r="C9" s="19"/>
      <c r="D9" s="18"/>
      <c r="E9" s="16"/>
      <c r="F9" s="16"/>
      <c r="G9" s="16"/>
      <c r="H9" s="16"/>
    </row>
    <row r="10" spans="2:8" x14ac:dyDescent="0.3">
      <c r="B10" s="1"/>
      <c r="C10" s="1"/>
      <c r="D10" s="1"/>
      <c r="E10" s="1"/>
      <c r="F10" s="1"/>
      <c r="G10" s="35" t="s">
        <v>14</v>
      </c>
      <c r="H10" s="1"/>
    </row>
    <row r="11" spans="2:8" ht="51" customHeight="1" x14ac:dyDescent="0.3">
      <c r="B11" s="41" t="s">
        <v>0</v>
      </c>
      <c r="C11" s="41" t="s">
        <v>11</v>
      </c>
      <c r="D11" s="41" t="s">
        <v>9</v>
      </c>
      <c r="E11" s="41" t="s">
        <v>56</v>
      </c>
      <c r="F11" s="41" t="s">
        <v>10</v>
      </c>
      <c r="G11" s="41" t="s">
        <v>2</v>
      </c>
      <c r="H11" s="1"/>
    </row>
    <row r="12" spans="2:8" ht="20.100000000000001" customHeight="1" x14ac:dyDescent="0.3">
      <c r="B12" s="28">
        <v>1</v>
      </c>
      <c r="C12" s="29" t="s">
        <v>59</v>
      </c>
      <c r="D12" s="30" t="s">
        <v>13</v>
      </c>
      <c r="E12" s="31">
        <v>833</v>
      </c>
      <c r="F12" s="28">
        <v>1</v>
      </c>
      <c r="G12" s="32">
        <f t="shared" ref="G12:G14" si="0">E12*F12</f>
        <v>833</v>
      </c>
      <c r="H12" s="1"/>
    </row>
    <row r="13" spans="2:8" ht="20.100000000000001" customHeight="1" x14ac:dyDescent="0.3">
      <c r="B13" s="28">
        <v>2</v>
      </c>
      <c r="C13" s="29" t="s">
        <v>6</v>
      </c>
      <c r="D13" s="30" t="s">
        <v>13</v>
      </c>
      <c r="E13" s="31">
        <v>2261</v>
      </c>
      <c r="F13" s="28">
        <v>1</v>
      </c>
      <c r="G13" s="32">
        <f t="shared" si="0"/>
        <v>2261</v>
      </c>
      <c r="H13" s="1"/>
    </row>
    <row r="14" spans="2:8" ht="20.100000000000001" customHeight="1" x14ac:dyDescent="0.3">
      <c r="B14" s="33">
        <v>3</v>
      </c>
      <c r="C14" s="34" t="s">
        <v>29</v>
      </c>
      <c r="D14" s="30" t="s">
        <v>12</v>
      </c>
      <c r="E14" s="31">
        <v>495</v>
      </c>
      <c r="F14" s="28">
        <v>1</v>
      </c>
      <c r="G14" s="32">
        <f t="shared" si="0"/>
        <v>495</v>
      </c>
      <c r="H14" s="1"/>
    </row>
    <row r="15" spans="2:8" ht="20.100000000000001" customHeight="1" x14ac:dyDescent="0.3">
      <c r="B15" s="51" t="s">
        <v>1</v>
      </c>
      <c r="C15" s="52"/>
      <c r="D15" s="52"/>
      <c r="E15" s="52"/>
      <c r="F15" s="53"/>
      <c r="G15" s="9">
        <f>SUM(G12:G14)</f>
        <v>3589</v>
      </c>
      <c r="H15" s="1"/>
    </row>
    <row r="16" spans="2:8" x14ac:dyDescent="0.3">
      <c r="G16" s="11"/>
    </row>
    <row r="17" spans="2:7" x14ac:dyDescent="0.3">
      <c r="G17" s="11"/>
    </row>
    <row r="19" spans="2:7" x14ac:dyDescent="0.3">
      <c r="B19" s="10" t="s">
        <v>53</v>
      </c>
    </row>
    <row r="22" spans="2:7" x14ac:dyDescent="0.3">
      <c r="C22" s="25" t="s">
        <v>54</v>
      </c>
      <c r="E22" s="14"/>
      <c r="F22" s="23" t="s">
        <v>43</v>
      </c>
      <c r="G22" s="12"/>
    </row>
    <row r="23" spans="2:7" x14ac:dyDescent="0.3">
      <c r="C23" s="27" t="s">
        <v>55</v>
      </c>
      <c r="E23" s="49" t="s">
        <v>47</v>
      </c>
      <c r="F23" s="50"/>
    </row>
  </sheetData>
  <mergeCells count="4">
    <mergeCell ref="B6:H6"/>
    <mergeCell ref="B7:H7"/>
    <mergeCell ref="E23:F23"/>
    <mergeCell ref="B15:F15"/>
  </mergeCells>
  <printOptions horizontalCentered="1"/>
  <pageMargins left="0.51181102362204722" right="0.5118110236220472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1:H23"/>
  <sheetViews>
    <sheetView workbookViewId="0">
      <selection activeCell="B12" sqref="B12:G18"/>
    </sheetView>
  </sheetViews>
  <sheetFormatPr defaultRowHeight="15.75" x14ac:dyDescent="0.25"/>
  <cols>
    <col min="1" max="1" width="1.5703125" style="1" customWidth="1"/>
    <col min="2" max="2" width="5.28515625" style="1" customWidth="1"/>
    <col min="3" max="3" width="45.140625" style="1" customWidth="1"/>
    <col min="4" max="4" width="6.5703125" style="1" customWidth="1"/>
    <col min="5" max="5" width="9" style="1" customWidth="1"/>
    <col min="6" max="6" width="10" style="1" customWidth="1"/>
    <col min="7" max="7" width="10.140625" style="1" customWidth="1"/>
    <col min="8" max="8" width="3.7109375" style="1" customWidth="1"/>
    <col min="9" max="16384" width="9.140625" style="1"/>
  </cols>
  <sheetData>
    <row r="1" spans="2:8" ht="17.25" x14ac:dyDescent="0.3">
      <c r="B1" s="17" t="s">
        <v>40</v>
      </c>
      <c r="C1" s="17"/>
      <c r="D1" s="17"/>
      <c r="E1" s="17"/>
      <c r="F1" s="17"/>
      <c r="G1" s="19" t="s">
        <v>52</v>
      </c>
      <c r="H1" s="19">
        <v>3</v>
      </c>
    </row>
    <row r="2" spans="2:8" ht="17.25" x14ac:dyDescent="0.3">
      <c r="B2" s="17" t="s">
        <v>41</v>
      </c>
      <c r="C2" s="17"/>
      <c r="D2" s="17"/>
      <c r="E2" s="17"/>
      <c r="F2" s="17"/>
      <c r="G2" s="20"/>
      <c r="H2" s="21" t="s">
        <v>51</v>
      </c>
    </row>
    <row r="3" spans="2:8" x14ac:dyDescent="0.25">
      <c r="B3" s="17" t="s">
        <v>42</v>
      </c>
      <c r="C3" s="17"/>
      <c r="D3" s="17"/>
      <c r="E3" s="17"/>
      <c r="F3" s="17"/>
      <c r="G3" s="17"/>
      <c r="H3" s="17"/>
    </row>
    <row r="4" spans="2:8" x14ac:dyDescent="0.25">
      <c r="B4" s="17"/>
      <c r="C4" s="17"/>
      <c r="D4" s="17"/>
      <c r="E4" s="17"/>
      <c r="F4" s="17"/>
      <c r="G4" s="17"/>
      <c r="H4" s="17"/>
    </row>
    <row r="6" spans="2:8" ht="17.25" x14ac:dyDescent="0.3">
      <c r="B6" s="54" t="s">
        <v>44</v>
      </c>
      <c r="C6" s="55"/>
      <c r="D6" s="55"/>
      <c r="E6" s="55"/>
      <c r="F6" s="55"/>
      <c r="G6" s="55"/>
      <c r="H6" s="56"/>
    </row>
    <row r="7" spans="2:8" ht="17.25" x14ac:dyDescent="0.3">
      <c r="B7" s="54" t="s">
        <v>45</v>
      </c>
      <c r="C7" s="55"/>
      <c r="D7" s="55"/>
      <c r="E7" s="55"/>
      <c r="F7" s="55"/>
      <c r="G7" s="55"/>
      <c r="H7" s="55"/>
    </row>
    <row r="8" spans="2:8" ht="17.25" x14ac:dyDescent="0.3">
      <c r="B8" s="17"/>
      <c r="C8" s="21" t="s">
        <v>46</v>
      </c>
      <c r="D8" s="20" t="str">
        <f>G10</f>
        <v>Brădești</v>
      </c>
      <c r="E8" s="17"/>
      <c r="F8" s="17"/>
      <c r="G8" s="17"/>
      <c r="H8" s="17"/>
    </row>
    <row r="9" spans="2:8" ht="17.25" x14ac:dyDescent="0.3">
      <c r="B9" s="17"/>
      <c r="C9" s="21"/>
      <c r="D9" s="20"/>
      <c r="E9" s="17"/>
      <c r="F9" s="17"/>
      <c r="G9" s="17"/>
      <c r="H9" s="17"/>
    </row>
    <row r="10" spans="2:8" x14ac:dyDescent="0.25">
      <c r="G10" s="35" t="s">
        <v>15</v>
      </c>
    </row>
    <row r="11" spans="2:8" ht="47.25" x14ac:dyDescent="0.25">
      <c r="B11" s="45" t="s">
        <v>0</v>
      </c>
      <c r="C11" s="45" t="s">
        <v>11</v>
      </c>
      <c r="D11" s="45" t="s">
        <v>9</v>
      </c>
      <c r="E11" s="45" t="s">
        <v>56</v>
      </c>
      <c r="F11" s="45" t="s">
        <v>10</v>
      </c>
      <c r="G11" s="45" t="s">
        <v>2</v>
      </c>
    </row>
    <row r="12" spans="2:8" ht="20.100000000000001" customHeight="1" x14ac:dyDescent="0.25">
      <c r="B12" s="28">
        <v>1</v>
      </c>
      <c r="C12" s="29" t="s">
        <v>8</v>
      </c>
      <c r="D12" s="30" t="s">
        <v>13</v>
      </c>
      <c r="E12" s="31">
        <v>2664.41</v>
      </c>
      <c r="F12" s="28">
        <v>1</v>
      </c>
      <c r="G12" s="32">
        <f>E12*F12</f>
        <v>2664.41</v>
      </c>
    </row>
    <row r="13" spans="2:8" ht="20.100000000000001" customHeight="1" x14ac:dyDescent="0.25">
      <c r="B13" s="28">
        <v>2</v>
      </c>
      <c r="C13" s="29" t="s">
        <v>4</v>
      </c>
      <c r="D13" s="30" t="s">
        <v>13</v>
      </c>
      <c r="E13" s="31">
        <v>5117</v>
      </c>
      <c r="F13" s="28">
        <v>1</v>
      </c>
      <c r="G13" s="32">
        <f t="shared" ref="G13:G15" si="0">E13*F13</f>
        <v>5117</v>
      </c>
    </row>
    <row r="14" spans="2:8" ht="20.100000000000001" customHeight="1" x14ac:dyDescent="0.25">
      <c r="B14" s="28">
        <v>3</v>
      </c>
      <c r="C14" s="29" t="s">
        <v>59</v>
      </c>
      <c r="D14" s="30" t="s">
        <v>13</v>
      </c>
      <c r="E14" s="31">
        <v>833</v>
      </c>
      <c r="F14" s="28">
        <v>1</v>
      </c>
      <c r="G14" s="32">
        <f t="shared" si="0"/>
        <v>833</v>
      </c>
    </row>
    <row r="15" spans="2:8" ht="20.100000000000001" customHeight="1" x14ac:dyDescent="0.25">
      <c r="B15" s="28">
        <v>4</v>
      </c>
      <c r="C15" s="29" t="s">
        <v>6</v>
      </c>
      <c r="D15" s="30" t="s">
        <v>13</v>
      </c>
      <c r="E15" s="31">
        <v>2261</v>
      </c>
      <c r="F15" s="28">
        <v>1</v>
      </c>
      <c r="G15" s="32">
        <f t="shared" si="0"/>
        <v>2261</v>
      </c>
    </row>
    <row r="16" spans="2:8" ht="20.100000000000001" customHeight="1" x14ac:dyDescent="0.25">
      <c r="B16" s="58" t="s">
        <v>1</v>
      </c>
      <c r="C16" s="59"/>
      <c r="D16" s="59"/>
      <c r="E16" s="59"/>
      <c r="F16" s="60"/>
      <c r="G16" s="40">
        <f>SUM(G12:G15)</f>
        <v>10875.41</v>
      </c>
    </row>
    <row r="19" spans="2:7" x14ac:dyDescent="0.25">
      <c r="B19" s="1" t="s">
        <v>53</v>
      </c>
    </row>
    <row r="22" spans="2:7" ht="17.25" x14ac:dyDescent="0.3">
      <c r="C22" s="26" t="s">
        <v>54</v>
      </c>
      <c r="E22" s="22"/>
      <c r="F22" s="24" t="s">
        <v>43</v>
      </c>
      <c r="G22" s="13"/>
    </row>
    <row r="23" spans="2:7" x14ac:dyDescent="0.25">
      <c r="C23" s="15" t="s">
        <v>55</v>
      </c>
      <c r="E23" s="57" t="s">
        <v>47</v>
      </c>
      <c r="F23" s="50"/>
    </row>
  </sheetData>
  <mergeCells count="4">
    <mergeCell ref="B6:H6"/>
    <mergeCell ref="B7:H7"/>
    <mergeCell ref="E23:F23"/>
    <mergeCell ref="B16:F16"/>
  </mergeCells>
  <printOptions horizontalCentered="1"/>
  <pageMargins left="0.51181102362204722" right="0.51181102362204722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1:H22"/>
  <sheetViews>
    <sheetView workbookViewId="0">
      <selection activeCell="B12" sqref="B12:G18"/>
    </sheetView>
  </sheetViews>
  <sheetFormatPr defaultRowHeight="15.75" x14ac:dyDescent="0.25"/>
  <cols>
    <col min="1" max="1" width="1.5703125" style="1" customWidth="1"/>
    <col min="2" max="2" width="5.28515625" style="1" customWidth="1"/>
    <col min="3" max="3" width="45.140625" style="1" customWidth="1"/>
    <col min="4" max="4" width="6.42578125" style="1" customWidth="1"/>
    <col min="5" max="5" width="9" style="1" customWidth="1"/>
    <col min="6" max="6" width="10" style="1" customWidth="1"/>
    <col min="7" max="7" width="10.140625" style="1" customWidth="1"/>
    <col min="8" max="8" width="3.7109375" style="1" customWidth="1"/>
    <col min="9" max="16384" width="9.140625" style="1"/>
  </cols>
  <sheetData>
    <row r="1" spans="2:8" ht="17.25" x14ac:dyDescent="0.3">
      <c r="B1" s="17" t="s">
        <v>40</v>
      </c>
      <c r="C1" s="17"/>
      <c r="D1" s="17"/>
      <c r="E1" s="17"/>
      <c r="F1" s="17"/>
      <c r="G1" s="19" t="s">
        <v>52</v>
      </c>
      <c r="H1" s="19">
        <v>4</v>
      </c>
    </row>
    <row r="2" spans="2:8" ht="17.25" x14ac:dyDescent="0.3">
      <c r="B2" s="17" t="s">
        <v>41</v>
      </c>
      <c r="C2" s="17"/>
      <c r="D2" s="17"/>
      <c r="E2" s="17"/>
      <c r="F2" s="17"/>
      <c r="G2" s="20"/>
      <c r="H2" s="21" t="s">
        <v>51</v>
      </c>
    </row>
    <row r="3" spans="2:8" x14ac:dyDescent="0.25">
      <c r="B3" s="17" t="s">
        <v>42</v>
      </c>
      <c r="C3" s="17"/>
      <c r="D3" s="17"/>
      <c r="E3" s="17"/>
      <c r="F3" s="17"/>
      <c r="G3" s="17"/>
      <c r="H3" s="17"/>
    </row>
    <row r="4" spans="2:8" x14ac:dyDescent="0.25">
      <c r="B4" s="17"/>
      <c r="C4" s="17"/>
      <c r="D4" s="17"/>
      <c r="E4" s="17"/>
      <c r="F4" s="17"/>
      <c r="G4" s="17"/>
      <c r="H4" s="17"/>
    </row>
    <row r="6" spans="2:8" ht="17.25" x14ac:dyDescent="0.3">
      <c r="B6" s="54" t="s">
        <v>44</v>
      </c>
      <c r="C6" s="55"/>
      <c r="D6" s="55"/>
      <c r="E6" s="55"/>
      <c r="F6" s="55"/>
      <c r="G6" s="55"/>
      <c r="H6" s="56"/>
    </row>
    <row r="7" spans="2:8" ht="17.25" x14ac:dyDescent="0.3">
      <c r="B7" s="54" t="s">
        <v>45</v>
      </c>
      <c r="C7" s="55"/>
      <c r="D7" s="55"/>
      <c r="E7" s="55"/>
      <c r="F7" s="55"/>
      <c r="G7" s="55"/>
      <c r="H7" s="55"/>
    </row>
    <row r="8" spans="2:8" ht="17.25" x14ac:dyDescent="0.3">
      <c r="B8" s="17"/>
      <c r="C8" s="21" t="s">
        <v>46</v>
      </c>
      <c r="D8" s="20" t="str">
        <f>G10</f>
        <v>Ciumani</v>
      </c>
      <c r="E8" s="17"/>
      <c r="F8" s="17"/>
      <c r="G8" s="17"/>
      <c r="H8" s="17"/>
    </row>
    <row r="9" spans="2:8" ht="17.25" x14ac:dyDescent="0.3">
      <c r="B9" s="17"/>
      <c r="C9" s="21"/>
      <c r="D9" s="20"/>
      <c r="E9" s="17"/>
      <c r="F9" s="17"/>
      <c r="G9" s="17"/>
      <c r="H9" s="17"/>
    </row>
    <row r="10" spans="2:8" x14ac:dyDescent="0.25">
      <c r="G10" s="35" t="s">
        <v>16</v>
      </c>
    </row>
    <row r="11" spans="2:8" ht="47.25" x14ac:dyDescent="0.25">
      <c r="B11" s="45" t="s">
        <v>0</v>
      </c>
      <c r="C11" s="45" t="s">
        <v>11</v>
      </c>
      <c r="D11" s="45" t="s">
        <v>9</v>
      </c>
      <c r="E11" s="45" t="s">
        <v>56</v>
      </c>
      <c r="F11" s="45" t="s">
        <v>10</v>
      </c>
      <c r="G11" s="45" t="s">
        <v>2</v>
      </c>
    </row>
    <row r="12" spans="2:8" ht="20.100000000000001" customHeight="1" x14ac:dyDescent="0.25">
      <c r="B12" s="36">
        <v>1</v>
      </c>
      <c r="C12" s="29" t="s">
        <v>8</v>
      </c>
      <c r="D12" s="30" t="s">
        <v>13</v>
      </c>
      <c r="E12" s="31">
        <v>2664.41</v>
      </c>
      <c r="F12" s="36">
        <v>1</v>
      </c>
      <c r="G12" s="37">
        <f>E12*F12</f>
        <v>2664.41</v>
      </c>
    </row>
    <row r="13" spans="2:8" ht="20.100000000000001" customHeight="1" x14ac:dyDescent="0.25">
      <c r="B13" s="36">
        <v>2</v>
      </c>
      <c r="C13" s="29" t="s">
        <v>7</v>
      </c>
      <c r="D13" s="30" t="s">
        <v>13</v>
      </c>
      <c r="E13" s="31">
        <v>3950.7999999999997</v>
      </c>
      <c r="F13" s="36">
        <v>1</v>
      </c>
      <c r="G13" s="37">
        <f t="shared" ref="G13:G14" si="0">E13*F13</f>
        <v>3950.7999999999997</v>
      </c>
    </row>
    <row r="14" spans="2:8" ht="20.100000000000001" customHeight="1" x14ac:dyDescent="0.25">
      <c r="B14" s="36">
        <v>3</v>
      </c>
      <c r="C14" s="29" t="s">
        <v>6</v>
      </c>
      <c r="D14" s="30" t="s">
        <v>13</v>
      </c>
      <c r="E14" s="31">
        <v>2261</v>
      </c>
      <c r="F14" s="36">
        <v>1</v>
      </c>
      <c r="G14" s="37">
        <f t="shared" si="0"/>
        <v>2261</v>
      </c>
    </row>
    <row r="15" spans="2:8" ht="20.100000000000001" customHeight="1" x14ac:dyDescent="0.25">
      <c r="B15" s="58" t="s">
        <v>1</v>
      </c>
      <c r="C15" s="59"/>
      <c r="D15" s="59"/>
      <c r="E15" s="59"/>
      <c r="F15" s="60"/>
      <c r="G15" s="40">
        <f>SUM(G12:G14)</f>
        <v>8876.2099999999991</v>
      </c>
    </row>
    <row r="18" spans="2:7" x14ac:dyDescent="0.25">
      <c r="B18" s="1" t="s">
        <v>53</v>
      </c>
    </row>
    <row r="21" spans="2:7" ht="17.25" x14ac:dyDescent="0.3">
      <c r="C21" s="26" t="s">
        <v>54</v>
      </c>
      <c r="E21" s="22"/>
      <c r="F21" s="24" t="s">
        <v>43</v>
      </c>
      <c r="G21" s="13"/>
    </row>
    <row r="22" spans="2:7" x14ac:dyDescent="0.25">
      <c r="C22" s="15" t="s">
        <v>55</v>
      </c>
      <c r="E22" s="57" t="s">
        <v>47</v>
      </c>
      <c r="F22" s="50"/>
    </row>
  </sheetData>
  <mergeCells count="4">
    <mergeCell ref="B6:H6"/>
    <mergeCell ref="B7:H7"/>
    <mergeCell ref="E22:F22"/>
    <mergeCell ref="B15:F15"/>
  </mergeCells>
  <printOptions horizontalCentered="1"/>
  <pageMargins left="0.51181102362204722" right="0.51181102362204722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1:H25"/>
  <sheetViews>
    <sheetView workbookViewId="0">
      <selection activeCell="B12" sqref="B12:G18"/>
    </sheetView>
  </sheetViews>
  <sheetFormatPr defaultRowHeight="15.75" x14ac:dyDescent="0.25"/>
  <cols>
    <col min="1" max="1" width="1.5703125" style="1" customWidth="1"/>
    <col min="2" max="2" width="5.28515625" style="1" customWidth="1"/>
    <col min="3" max="3" width="45.140625" style="1" customWidth="1"/>
    <col min="4" max="4" width="6.7109375" style="1" customWidth="1"/>
    <col min="5" max="5" width="9" style="1" customWidth="1"/>
    <col min="6" max="6" width="10" style="1" customWidth="1"/>
    <col min="7" max="7" width="10.140625" style="1" customWidth="1"/>
    <col min="8" max="8" width="3.7109375" style="1" customWidth="1"/>
    <col min="9" max="16384" width="9.140625" style="1"/>
  </cols>
  <sheetData>
    <row r="1" spans="2:8" ht="17.25" x14ac:dyDescent="0.3">
      <c r="B1" s="17" t="s">
        <v>40</v>
      </c>
      <c r="C1" s="17"/>
      <c r="D1" s="17"/>
      <c r="E1" s="17"/>
      <c r="F1" s="17"/>
      <c r="G1" s="19" t="s">
        <v>52</v>
      </c>
      <c r="H1" s="19">
        <v>5</v>
      </c>
    </row>
    <row r="2" spans="2:8" ht="17.25" x14ac:dyDescent="0.3">
      <c r="B2" s="17" t="s">
        <v>41</v>
      </c>
      <c r="C2" s="17"/>
      <c r="D2" s="17"/>
      <c r="E2" s="17"/>
      <c r="F2" s="17"/>
      <c r="G2" s="20"/>
      <c r="H2" s="21" t="s">
        <v>51</v>
      </c>
    </row>
    <row r="3" spans="2:8" x14ac:dyDescent="0.25">
      <c r="B3" s="17" t="s">
        <v>42</v>
      </c>
      <c r="C3" s="17"/>
      <c r="D3" s="17"/>
      <c r="E3" s="17"/>
      <c r="F3" s="17"/>
      <c r="G3" s="17"/>
      <c r="H3" s="17"/>
    </row>
    <row r="4" spans="2:8" x14ac:dyDescent="0.25">
      <c r="B4" s="17"/>
      <c r="C4" s="17"/>
      <c r="D4" s="17"/>
      <c r="E4" s="17"/>
      <c r="F4" s="17"/>
      <c r="G4" s="17"/>
      <c r="H4" s="17"/>
    </row>
    <row r="6" spans="2:8" ht="17.25" x14ac:dyDescent="0.3">
      <c r="B6" s="54" t="s">
        <v>44</v>
      </c>
      <c r="C6" s="55"/>
      <c r="D6" s="55"/>
      <c r="E6" s="55"/>
      <c r="F6" s="55"/>
      <c r="G6" s="55"/>
      <c r="H6" s="56"/>
    </row>
    <row r="7" spans="2:8" ht="17.25" x14ac:dyDescent="0.3">
      <c r="B7" s="54" t="s">
        <v>45</v>
      </c>
      <c r="C7" s="55"/>
      <c r="D7" s="55"/>
      <c r="E7" s="55"/>
      <c r="F7" s="55"/>
      <c r="G7" s="55"/>
      <c r="H7" s="55"/>
    </row>
    <row r="8" spans="2:8" ht="17.25" x14ac:dyDescent="0.3">
      <c r="B8" s="17"/>
      <c r="C8" s="21" t="s">
        <v>46</v>
      </c>
      <c r="D8" s="20" t="str">
        <f>G10</f>
        <v>Corund</v>
      </c>
      <c r="E8" s="17"/>
      <c r="F8" s="17"/>
      <c r="G8" s="17"/>
      <c r="H8" s="17"/>
    </row>
    <row r="9" spans="2:8" ht="17.25" x14ac:dyDescent="0.3">
      <c r="B9" s="17"/>
      <c r="C9" s="21"/>
      <c r="D9" s="20"/>
      <c r="E9" s="17"/>
      <c r="F9" s="17"/>
      <c r="G9" s="17"/>
      <c r="H9" s="17"/>
    </row>
    <row r="10" spans="2:8" x14ac:dyDescent="0.25">
      <c r="G10" s="35" t="s">
        <v>17</v>
      </c>
    </row>
    <row r="11" spans="2:8" ht="47.25" x14ac:dyDescent="0.25">
      <c r="B11" s="45" t="s">
        <v>0</v>
      </c>
      <c r="C11" s="45" t="s">
        <v>11</v>
      </c>
      <c r="D11" s="45" t="s">
        <v>9</v>
      </c>
      <c r="E11" s="45" t="s">
        <v>56</v>
      </c>
      <c r="F11" s="45" t="s">
        <v>10</v>
      </c>
      <c r="G11" s="45" t="s">
        <v>2</v>
      </c>
    </row>
    <row r="12" spans="2:8" ht="20.100000000000001" customHeight="1" x14ac:dyDescent="0.25">
      <c r="B12" s="36">
        <v>1</v>
      </c>
      <c r="C12" s="29" t="s">
        <v>8</v>
      </c>
      <c r="D12" s="30" t="s">
        <v>13</v>
      </c>
      <c r="E12" s="31">
        <v>2664.41</v>
      </c>
      <c r="F12" s="36">
        <v>1</v>
      </c>
      <c r="G12" s="37">
        <f>E12*F12</f>
        <v>2664.41</v>
      </c>
    </row>
    <row r="13" spans="2:8" ht="20.100000000000001" customHeight="1" x14ac:dyDescent="0.25">
      <c r="B13" s="36">
        <v>2</v>
      </c>
      <c r="C13" s="29" t="s">
        <v>59</v>
      </c>
      <c r="D13" s="30" t="s">
        <v>13</v>
      </c>
      <c r="E13" s="31">
        <v>833</v>
      </c>
      <c r="F13" s="36">
        <v>1</v>
      </c>
      <c r="G13" s="37">
        <f t="shared" ref="G13:G17" si="0">E13*F13</f>
        <v>833</v>
      </c>
    </row>
    <row r="14" spans="2:8" ht="20.100000000000001" customHeight="1" x14ac:dyDescent="0.25">
      <c r="B14" s="36">
        <v>3</v>
      </c>
      <c r="C14" s="34" t="s">
        <v>30</v>
      </c>
      <c r="D14" s="30" t="s">
        <v>12</v>
      </c>
      <c r="E14" s="31">
        <v>1649.98</v>
      </c>
      <c r="F14" s="36">
        <v>1</v>
      </c>
      <c r="G14" s="37">
        <f t="shared" si="0"/>
        <v>1649.98</v>
      </c>
    </row>
    <row r="15" spans="2:8" ht="20.100000000000001" customHeight="1" x14ac:dyDescent="0.25">
      <c r="B15" s="36">
        <v>4</v>
      </c>
      <c r="C15" s="34" t="s">
        <v>31</v>
      </c>
      <c r="D15" s="30" t="s">
        <v>12</v>
      </c>
      <c r="E15" s="31">
        <v>1950</v>
      </c>
      <c r="F15" s="36">
        <v>1</v>
      </c>
      <c r="G15" s="37">
        <f t="shared" si="0"/>
        <v>1950</v>
      </c>
    </row>
    <row r="16" spans="2:8" ht="20.100000000000001" customHeight="1" x14ac:dyDescent="0.25">
      <c r="B16" s="36">
        <v>5</v>
      </c>
      <c r="C16" s="34" t="s">
        <v>38</v>
      </c>
      <c r="D16" s="30" t="s">
        <v>13</v>
      </c>
      <c r="E16" s="31">
        <v>419.51</v>
      </c>
      <c r="F16" s="36">
        <v>1</v>
      </c>
      <c r="G16" s="37">
        <f t="shared" si="0"/>
        <v>419.51</v>
      </c>
    </row>
    <row r="17" spans="2:7" s="8" customFormat="1" ht="20.100000000000001" customHeight="1" x14ac:dyDescent="0.25">
      <c r="B17" s="36">
        <v>6</v>
      </c>
      <c r="C17" s="38" t="s">
        <v>3</v>
      </c>
      <c r="D17" s="30" t="s">
        <v>13</v>
      </c>
      <c r="E17" s="31">
        <v>297.5</v>
      </c>
      <c r="F17" s="36">
        <v>2</v>
      </c>
      <c r="G17" s="37">
        <f t="shared" si="0"/>
        <v>595</v>
      </c>
    </row>
    <row r="18" spans="2:7" ht="20.100000000000001" customHeight="1" x14ac:dyDescent="0.25">
      <c r="B18" s="58" t="s">
        <v>1</v>
      </c>
      <c r="C18" s="59"/>
      <c r="D18" s="59"/>
      <c r="E18" s="59"/>
      <c r="F18" s="60"/>
      <c r="G18" s="40">
        <f>SUM(G12:G17)</f>
        <v>8111.9</v>
      </c>
    </row>
    <row r="21" spans="2:7" x14ac:dyDescent="0.25">
      <c r="B21" s="1" t="s">
        <v>53</v>
      </c>
    </row>
    <row r="24" spans="2:7" ht="17.25" x14ac:dyDescent="0.3">
      <c r="C24" s="26" t="s">
        <v>54</v>
      </c>
      <c r="E24" s="22"/>
      <c r="F24" s="24" t="s">
        <v>43</v>
      </c>
      <c r="G24" s="13"/>
    </row>
    <row r="25" spans="2:7" x14ac:dyDescent="0.25">
      <c r="C25" s="15" t="s">
        <v>55</v>
      </c>
      <c r="E25" s="57" t="s">
        <v>47</v>
      </c>
      <c r="F25" s="50"/>
    </row>
  </sheetData>
  <mergeCells count="4">
    <mergeCell ref="B6:H6"/>
    <mergeCell ref="B7:H7"/>
    <mergeCell ref="E25:F25"/>
    <mergeCell ref="B18:F18"/>
  </mergeCells>
  <printOptions horizontalCentered="1"/>
  <pageMargins left="0.51181102362204722" right="0.51181102362204722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1:H28"/>
  <sheetViews>
    <sheetView topLeftCell="A10" workbookViewId="0">
      <selection activeCell="B12" sqref="B12:G18"/>
    </sheetView>
  </sheetViews>
  <sheetFormatPr defaultRowHeight="15.75" x14ac:dyDescent="0.25"/>
  <cols>
    <col min="1" max="1" width="1.5703125" style="1" customWidth="1"/>
    <col min="2" max="2" width="5.28515625" style="1" customWidth="1"/>
    <col min="3" max="3" width="45.140625" style="1" customWidth="1"/>
    <col min="4" max="4" width="6.28515625" style="1" customWidth="1"/>
    <col min="5" max="5" width="9" style="1" customWidth="1"/>
    <col min="6" max="6" width="10" style="1" customWidth="1"/>
    <col min="7" max="7" width="10.140625" style="1" customWidth="1"/>
    <col min="8" max="8" width="3.7109375" style="1" customWidth="1"/>
    <col min="9" max="16384" width="9.140625" style="1"/>
  </cols>
  <sheetData>
    <row r="1" spans="2:8" ht="17.25" x14ac:dyDescent="0.3">
      <c r="B1" s="17" t="s">
        <v>40</v>
      </c>
      <c r="C1" s="17"/>
      <c r="D1" s="17"/>
      <c r="E1" s="17"/>
      <c r="F1" s="17"/>
      <c r="G1" s="19" t="s">
        <v>52</v>
      </c>
      <c r="H1" s="19">
        <v>6</v>
      </c>
    </row>
    <row r="2" spans="2:8" ht="17.25" x14ac:dyDescent="0.3">
      <c r="B2" s="17" t="s">
        <v>41</v>
      </c>
      <c r="C2" s="17"/>
      <c r="D2" s="17"/>
      <c r="E2" s="17"/>
      <c r="F2" s="17"/>
      <c r="G2" s="20"/>
      <c r="H2" s="21" t="s">
        <v>51</v>
      </c>
    </row>
    <row r="3" spans="2:8" x14ac:dyDescent="0.25">
      <c r="B3" s="17" t="s">
        <v>42</v>
      </c>
      <c r="C3" s="17"/>
      <c r="D3" s="17"/>
      <c r="E3" s="17"/>
      <c r="F3" s="17"/>
      <c r="G3" s="17"/>
      <c r="H3" s="17"/>
    </row>
    <row r="4" spans="2:8" x14ac:dyDescent="0.25">
      <c r="B4" s="17"/>
      <c r="C4" s="17"/>
      <c r="D4" s="17"/>
      <c r="E4" s="17"/>
      <c r="F4" s="17"/>
      <c r="G4" s="17"/>
      <c r="H4" s="17"/>
    </row>
    <row r="6" spans="2:8" ht="17.25" x14ac:dyDescent="0.3">
      <c r="B6" s="54" t="s">
        <v>44</v>
      </c>
      <c r="C6" s="55"/>
      <c r="D6" s="55"/>
      <c r="E6" s="55"/>
      <c r="F6" s="55"/>
      <c r="G6" s="55"/>
      <c r="H6" s="56"/>
    </row>
    <row r="7" spans="2:8" ht="17.25" x14ac:dyDescent="0.3">
      <c r="B7" s="54" t="s">
        <v>45</v>
      </c>
      <c r="C7" s="55"/>
      <c r="D7" s="55"/>
      <c r="E7" s="55"/>
      <c r="F7" s="55"/>
      <c r="G7" s="55"/>
      <c r="H7" s="55"/>
    </row>
    <row r="8" spans="2:8" ht="17.25" x14ac:dyDescent="0.3">
      <c r="B8" s="17"/>
      <c r="C8" s="21" t="s">
        <v>46</v>
      </c>
      <c r="D8" s="20" t="str">
        <f>G10</f>
        <v>Cozmeni</v>
      </c>
      <c r="E8" s="17"/>
      <c r="F8" s="17"/>
      <c r="G8" s="17"/>
      <c r="H8" s="17"/>
    </row>
    <row r="9" spans="2:8" ht="17.25" x14ac:dyDescent="0.3">
      <c r="B9" s="17"/>
      <c r="C9" s="21"/>
      <c r="D9" s="20"/>
      <c r="E9" s="17"/>
      <c r="F9" s="17"/>
      <c r="G9" s="17"/>
      <c r="H9" s="17"/>
    </row>
    <row r="10" spans="2:8" x14ac:dyDescent="0.25">
      <c r="G10" s="35" t="s">
        <v>18</v>
      </c>
    </row>
    <row r="11" spans="2:8" ht="47.25" x14ac:dyDescent="0.25">
      <c r="B11" s="45" t="s">
        <v>0</v>
      </c>
      <c r="C11" s="45" t="s">
        <v>11</v>
      </c>
      <c r="D11" s="45" t="s">
        <v>9</v>
      </c>
      <c r="E11" s="45" t="s">
        <v>56</v>
      </c>
      <c r="F11" s="45" t="s">
        <v>10</v>
      </c>
      <c r="G11" s="45" t="s">
        <v>2</v>
      </c>
    </row>
    <row r="12" spans="2:8" ht="20.100000000000001" customHeight="1" x14ac:dyDescent="0.25">
      <c r="B12" s="36">
        <v>1</v>
      </c>
      <c r="C12" s="29" t="s">
        <v>8</v>
      </c>
      <c r="D12" s="30" t="s">
        <v>13</v>
      </c>
      <c r="E12" s="31">
        <v>2664.41</v>
      </c>
      <c r="F12" s="36">
        <v>1</v>
      </c>
      <c r="G12" s="37">
        <f>E12*F12</f>
        <v>2664.41</v>
      </c>
    </row>
    <row r="13" spans="2:8" ht="20.100000000000001" customHeight="1" x14ac:dyDescent="0.25">
      <c r="B13" s="36">
        <v>2</v>
      </c>
      <c r="C13" s="29" t="s">
        <v>4</v>
      </c>
      <c r="D13" s="30" t="s">
        <v>13</v>
      </c>
      <c r="E13" s="31">
        <v>5117</v>
      </c>
      <c r="F13" s="36">
        <v>1</v>
      </c>
      <c r="G13" s="37">
        <f t="shared" ref="G13:G20" si="0">E13*F13</f>
        <v>5117</v>
      </c>
    </row>
    <row r="14" spans="2:8" ht="20.100000000000001" customHeight="1" x14ac:dyDescent="0.25">
      <c r="B14" s="36">
        <v>3</v>
      </c>
      <c r="C14" s="29" t="s">
        <v>59</v>
      </c>
      <c r="D14" s="30" t="s">
        <v>13</v>
      </c>
      <c r="E14" s="31">
        <v>833</v>
      </c>
      <c r="F14" s="36">
        <v>1</v>
      </c>
      <c r="G14" s="37">
        <f t="shared" si="0"/>
        <v>833</v>
      </c>
    </row>
    <row r="15" spans="2:8" ht="20.100000000000001" customHeight="1" x14ac:dyDescent="0.25">
      <c r="B15" s="36">
        <v>4</v>
      </c>
      <c r="C15" s="29" t="s">
        <v>6</v>
      </c>
      <c r="D15" s="30" t="s">
        <v>13</v>
      </c>
      <c r="E15" s="31">
        <v>2261</v>
      </c>
      <c r="F15" s="36">
        <v>1</v>
      </c>
      <c r="G15" s="37">
        <f t="shared" si="0"/>
        <v>2261</v>
      </c>
    </row>
    <row r="16" spans="2:8" ht="20.100000000000001" customHeight="1" x14ac:dyDescent="0.25">
      <c r="B16" s="36">
        <v>5</v>
      </c>
      <c r="C16" s="34" t="s">
        <v>29</v>
      </c>
      <c r="D16" s="30" t="s">
        <v>12</v>
      </c>
      <c r="E16" s="31">
        <v>495</v>
      </c>
      <c r="F16" s="36">
        <v>1</v>
      </c>
      <c r="G16" s="37">
        <f t="shared" si="0"/>
        <v>495</v>
      </c>
    </row>
    <row r="17" spans="2:7" ht="20.100000000000001" customHeight="1" x14ac:dyDescent="0.25">
      <c r="B17" s="36">
        <v>6</v>
      </c>
      <c r="C17" s="34" t="s">
        <v>36</v>
      </c>
      <c r="D17" s="30" t="s">
        <v>12</v>
      </c>
      <c r="E17" s="31">
        <v>250</v>
      </c>
      <c r="F17" s="36">
        <v>1</v>
      </c>
      <c r="G17" s="37">
        <f t="shared" si="0"/>
        <v>250</v>
      </c>
    </row>
    <row r="18" spans="2:7" ht="20.100000000000001" customHeight="1" x14ac:dyDescent="0.25">
      <c r="B18" s="36">
        <v>7</v>
      </c>
      <c r="C18" s="34" t="s">
        <v>37</v>
      </c>
      <c r="D18" s="30" t="s">
        <v>13</v>
      </c>
      <c r="E18" s="31">
        <v>147.16</v>
      </c>
      <c r="F18" s="36">
        <v>2</v>
      </c>
      <c r="G18" s="37">
        <f t="shared" si="0"/>
        <v>294.32</v>
      </c>
    </row>
    <row r="19" spans="2:7" ht="20.100000000000001" customHeight="1" x14ac:dyDescent="0.25">
      <c r="B19" s="36">
        <v>8</v>
      </c>
      <c r="C19" s="34" t="s">
        <v>39</v>
      </c>
      <c r="D19" s="30" t="s">
        <v>13</v>
      </c>
      <c r="E19" s="31">
        <v>204.49</v>
      </c>
      <c r="F19" s="36">
        <v>2</v>
      </c>
      <c r="G19" s="37">
        <f t="shared" si="0"/>
        <v>408.98</v>
      </c>
    </row>
    <row r="20" spans="2:7" s="8" customFormat="1" ht="20.100000000000001" customHeight="1" x14ac:dyDescent="0.25">
      <c r="B20" s="36">
        <v>9</v>
      </c>
      <c r="C20" s="38" t="s">
        <v>3</v>
      </c>
      <c r="D20" s="30" t="s">
        <v>13</v>
      </c>
      <c r="E20" s="31">
        <v>297.5</v>
      </c>
      <c r="F20" s="36">
        <v>2</v>
      </c>
      <c r="G20" s="37">
        <f t="shared" si="0"/>
        <v>595</v>
      </c>
    </row>
    <row r="21" spans="2:7" ht="20.100000000000001" customHeight="1" x14ac:dyDescent="0.25">
      <c r="B21" s="58" t="s">
        <v>1</v>
      </c>
      <c r="C21" s="59"/>
      <c r="D21" s="59"/>
      <c r="E21" s="59"/>
      <c r="F21" s="60"/>
      <c r="G21" s="40">
        <f>SUM(G12:G15)+SUM(G16:G17)+SUM(G18:G19)+G20</f>
        <v>12918.71</v>
      </c>
    </row>
    <row r="24" spans="2:7" x14ac:dyDescent="0.25">
      <c r="B24" s="1" t="s">
        <v>53</v>
      </c>
    </row>
    <row r="27" spans="2:7" ht="17.25" x14ac:dyDescent="0.3">
      <c r="C27" s="26" t="s">
        <v>54</v>
      </c>
      <c r="E27" s="22"/>
      <c r="F27" s="24" t="s">
        <v>43</v>
      </c>
      <c r="G27" s="13"/>
    </row>
    <row r="28" spans="2:7" x14ac:dyDescent="0.25">
      <c r="C28" s="15" t="s">
        <v>55</v>
      </c>
      <c r="E28" s="57" t="s">
        <v>47</v>
      </c>
      <c r="F28" s="50"/>
    </row>
  </sheetData>
  <mergeCells count="4">
    <mergeCell ref="B6:H6"/>
    <mergeCell ref="B7:H7"/>
    <mergeCell ref="E28:F28"/>
    <mergeCell ref="B21:F21"/>
  </mergeCells>
  <printOptions horizontalCentered="1"/>
  <pageMargins left="0.51181102362204722" right="0.51181102362204722" top="0.74803149606299213" bottom="0.74803149606299213" header="0.31496062992125984" footer="0.31496062992125984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1:H22"/>
  <sheetViews>
    <sheetView workbookViewId="0">
      <selection activeCell="B12" sqref="B12:G18"/>
    </sheetView>
  </sheetViews>
  <sheetFormatPr defaultRowHeight="15.75" x14ac:dyDescent="0.25"/>
  <cols>
    <col min="1" max="1" width="1.5703125" style="1" customWidth="1"/>
    <col min="2" max="2" width="5.28515625" style="1" customWidth="1"/>
    <col min="3" max="3" width="45.140625" style="1" customWidth="1"/>
    <col min="4" max="4" width="6.42578125" style="1" customWidth="1"/>
    <col min="5" max="5" width="9" style="1" customWidth="1"/>
    <col min="6" max="6" width="10" style="1" customWidth="1"/>
    <col min="7" max="7" width="10.140625" style="1" customWidth="1"/>
    <col min="8" max="8" width="3.7109375" style="1" customWidth="1"/>
    <col min="9" max="16384" width="9.140625" style="1"/>
  </cols>
  <sheetData>
    <row r="1" spans="2:8" ht="17.25" x14ac:dyDescent="0.3">
      <c r="B1" s="17" t="s">
        <v>40</v>
      </c>
      <c r="C1" s="17"/>
      <c r="D1" s="17"/>
      <c r="E1" s="17"/>
      <c r="F1" s="17"/>
      <c r="G1" s="19" t="s">
        <v>52</v>
      </c>
      <c r="H1" s="19">
        <v>7</v>
      </c>
    </row>
    <row r="2" spans="2:8" ht="17.25" x14ac:dyDescent="0.3">
      <c r="B2" s="17" t="s">
        <v>41</v>
      </c>
      <c r="C2" s="17"/>
      <c r="D2" s="17"/>
      <c r="E2" s="17"/>
      <c r="F2" s="17"/>
      <c r="G2" s="20"/>
      <c r="H2" s="21" t="s">
        <v>51</v>
      </c>
    </row>
    <row r="3" spans="2:8" x14ac:dyDescent="0.25">
      <c r="B3" s="17" t="s">
        <v>42</v>
      </c>
      <c r="C3" s="17"/>
      <c r="D3" s="17"/>
      <c r="E3" s="17"/>
      <c r="F3" s="17"/>
      <c r="G3" s="17"/>
      <c r="H3" s="17"/>
    </row>
    <row r="4" spans="2:8" x14ac:dyDescent="0.25">
      <c r="B4" s="17"/>
      <c r="C4" s="17"/>
      <c r="D4" s="17"/>
      <c r="E4" s="17"/>
      <c r="F4" s="17"/>
      <c r="G4" s="17"/>
      <c r="H4" s="17"/>
    </row>
    <row r="6" spans="2:8" ht="17.25" x14ac:dyDescent="0.3">
      <c r="B6" s="54" t="s">
        <v>44</v>
      </c>
      <c r="C6" s="55"/>
      <c r="D6" s="55"/>
      <c r="E6" s="55"/>
      <c r="F6" s="55"/>
      <c r="G6" s="55"/>
      <c r="H6" s="56"/>
    </row>
    <row r="7" spans="2:8" ht="17.25" x14ac:dyDescent="0.3">
      <c r="B7" s="54" t="s">
        <v>45</v>
      </c>
      <c r="C7" s="55"/>
      <c r="D7" s="55"/>
      <c r="E7" s="55"/>
      <c r="F7" s="55"/>
      <c r="G7" s="55"/>
      <c r="H7" s="55"/>
    </row>
    <row r="8" spans="2:8" ht="17.25" x14ac:dyDescent="0.3">
      <c r="B8" s="17"/>
      <c r="C8" s="21" t="s">
        <v>46</v>
      </c>
      <c r="D8" s="20" t="str">
        <f>G10</f>
        <v>Dealu</v>
      </c>
      <c r="E8" s="17"/>
      <c r="F8" s="17"/>
      <c r="G8" s="17"/>
      <c r="H8" s="17"/>
    </row>
    <row r="9" spans="2:8" ht="17.25" x14ac:dyDescent="0.3">
      <c r="B9" s="17"/>
      <c r="C9" s="21"/>
      <c r="D9" s="20"/>
      <c r="E9" s="17"/>
      <c r="F9" s="17"/>
      <c r="G9" s="17"/>
      <c r="H9" s="17"/>
    </row>
    <row r="10" spans="2:8" x14ac:dyDescent="0.25">
      <c r="G10" s="35" t="s">
        <v>19</v>
      </c>
    </row>
    <row r="11" spans="2:8" ht="47.25" x14ac:dyDescent="0.25">
      <c r="B11" s="45" t="s">
        <v>0</v>
      </c>
      <c r="C11" s="45" t="s">
        <v>11</v>
      </c>
      <c r="D11" s="45" t="s">
        <v>9</v>
      </c>
      <c r="E11" s="45" t="s">
        <v>56</v>
      </c>
      <c r="F11" s="45" t="s">
        <v>10</v>
      </c>
      <c r="G11" s="45" t="s">
        <v>2</v>
      </c>
    </row>
    <row r="12" spans="2:8" ht="20.100000000000001" customHeight="1" x14ac:dyDescent="0.25">
      <c r="B12" s="36">
        <v>1</v>
      </c>
      <c r="C12" s="29" t="s">
        <v>7</v>
      </c>
      <c r="D12" s="30" t="s">
        <v>13</v>
      </c>
      <c r="E12" s="31">
        <v>3950.7999999999997</v>
      </c>
      <c r="F12" s="36">
        <v>1</v>
      </c>
      <c r="G12" s="37">
        <f t="shared" ref="G12:G14" si="0">E12*F12</f>
        <v>3950.7999999999997</v>
      </c>
    </row>
    <row r="13" spans="2:8" ht="20.100000000000001" customHeight="1" x14ac:dyDescent="0.25">
      <c r="B13" s="36">
        <v>2</v>
      </c>
      <c r="C13" s="29" t="s">
        <v>5</v>
      </c>
      <c r="D13" s="30" t="s">
        <v>13</v>
      </c>
      <c r="E13" s="31">
        <v>4391.1000000000004</v>
      </c>
      <c r="F13" s="36">
        <v>1</v>
      </c>
      <c r="G13" s="37">
        <f t="shared" si="0"/>
        <v>4391.1000000000004</v>
      </c>
    </row>
    <row r="14" spans="2:8" ht="20.100000000000001" customHeight="1" x14ac:dyDescent="0.25">
      <c r="B14" s="36">
        <v>3</v>
      </c>
      <c r="C14" s="29" t="s">
        <v>6</v>
      </c>
      <c r="D14" s="30" t="s">
        <v>13</v>
      </c>
      <c r="E14" s="31">
        <v>2261</v>
      </c>
      <c r="F14" s="36">
        <v>1</v>
      </c>
      <c r="G14" s="37">
        <f t="shared" si="0"/>
        <v>2261</v>
      </c>
    </row>
    <row r="15" spans="2:8" ht="20.100000000000001" customHeight="1" x14ac:dyDescent="0.25">
      <c r="B15" s="58" t="s">
        <v>1</v>
      </c>
      <c r="C15" s="59"/>
      <c r="D15" s="59"/>
      <c r="E15" s="59"/>
      <c r="F15" s="60"/>
      <c r="G15" s="40">
        <f>SUM(G12:G14)</f>
        <v>10602.9</v>
      </c>
    </row>
    <row r="18" spans="2:7" x14ac:dyDescent="0.25">
      <c r="B18" s="1" t="s">
        <v>53</v>
      </c>
    </row>
    <row r="21" spans="2:7" ht="17.25" x14ac:dyDescent="0.3">
      <c r="C21" s="26" t="s">
        <v>54</v>
      </c>
      <c r="E21" s="22"/>
      <c r="F21" s="24" t="s">
        <v>43</v>
      </c>
      <c r="G21" s="13"/>
    </row>
    <row r="22" spans="2:7" x14ac:dyDescent="0.25">
      <c r="C22" s="15" t="s">
        <v>55</v>
      </c>
      <c r="E22" s="57" t="s">
        <v>47</v>
      </c>
      <c r="F22" s="50"/>
    </row>
  </sheetData>
  <mergeCells count="4">
    <mergeCell ref="B6:H6"/>
    <mergeCell ref="B7:H7"/>
    <mergeCell ref="E22:F22"/>
    <mergeCell ref="B15:F15"/>
  </mergeCells>
  <printOptions horizontalCentered="1"/>
  <pageMargins left="0.51181102362204722" right="0.51181102362204722" top="0.74803149606299213" bottom="0.74803149606299213" header="0.31496062992125984" footer="0.31496062992125984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1:H22"/>
  <sheetViews>
    <sheetView workbookViewId="0">
      <selection activeCell="B12" sqref="B12:G18"/>
    </sheetView>
  </sheetViews>
  <sheetFormatPr defaultRowHeight="15.75" x14ac:dyDescent="0.25"/>
  <cols>
    <col min="1" max="1" width="1.5703125" style="1" customWidth="1"/>
    <col min="2" max="2" width="5.28515625" style="1" customWidth="1"/>
    <col min="3" max="3" width="45.140625" style="1" customWidth="1"/>
    <col min="4" max="4" width="6" style="1" customWidth="1"/>
    <col min="5" max="5" width="9" style="1" customWidth="1"/>
    <col min="6" max="6" width="10" style="1" customWidth="1"/>
    <col min="7" max="7" width="10.140625" style="1" customWidth="1"/>
    <col min="8" max="8" width="3.7109375" style="1" customWidth="1"/>
    <col min="9" max="16384" width="9.140625" style="1"/>
  </cols>
  <sheetData>
    <row r="1" spans="2:8" ht="17.25" x14ac:dyDescent="0.3">
      <c r="B1" s="17" t="s">
        <v>40</v>
      </c>
      <c r="C1" s="17"/>
      <c r="D1" s="17"/>
      <c r="E1" s="17"/>
      <c r="F1" s="17"/>
      <c r="G1" s="19" t="s">
        <v>52</v>
      </c>
      <c r="H1" s="19">
        <v>8</v>
      </c>
    </row>
    <row r="2" spans="2:8" ht="17.25" x14ac:dyDescent="0.3">
      <c r="B2" s="17" t="s">
        <v>41</v>
      </c>
      <c r="C2" s="17"/>
      <c r="D2" s="17"/>
      <c r="E2" s="17"/>
      <c r="F2" s="17"/>
      <c r="G2" s="20"/>
      <c r="H2" s="21" t="s">
        <v>51</v>
      </c>
    </row>
    <row r="3" spans="2:8" x14ac:dyDescent="0.25">
      <c r="B3" s="17" t="s">
        <v>42</v>
      </c>
      <c r="C3" s="17"/>
      <c r="D3" s="17"/>
      <c r="E3" s="17"/>
      <c r="F3" s="17"/>
      <c r="G3" s="17"/>
      <c r="H3" s="17"/>
    </row>
    <row r="4" spans="2:8" x14ac:dyDescent="0.25">
      <c r="B4" s="17"/>
      <c r="C4" s="17"/>
      <c r="D4" s="17"/>
      <c r="E4" s="17"/>
      <c r="F4" s="17"/>
      <c r="G4" s="17"/>
      <c r="H4" s="17"/>
    </row>
    <row r="6" spans="2:8" ht="17.25" x14ac:dyDescent="0.3">
      <c r="B6" s="54" t="s">
        <v>44</v>
      </c>
      <c r="C6" s="55"/>
      <c r="D6" s="55"/>
      <c r="E6" s="55"/>
      <c r="F6" s="55"/>
      <c r="G6" s="55"/>
      <c r="H6" s="56"/>
    </row>
    <row r="7" spans="2:8" ht="17.25" x14ac:dyDescent="0.3">
      <c r="B7" s="54" t="s">
        <v>45</v>
      </c>
      <c r="C7" s="55"/>
      <c r="D7" s="55"/>
      <c r="E7" s="55"/>
      <c r="F7" s="55"/>
      <c r="G7" s="55"/>
      <c r="H7" s="55"/>
    </row>
    <row r="8" spans="2:8" ht="17.25" x14ac:dyDescent="0.3">
      <c r="B8" s="17"/>
      <c r="C8" s="21" t="s">
        <v>46</v>
      </c>
      <c r="D8" s="20" t="str">
        <f>G10</f>
        <v>Leliceni</v>
      </c>
      <c r="E8" s="17"/>
      <c r="F8" s="17"/>
      <c r="G8" s="17"/>
      <c r="H8" s="17"/>
    </row>
    <row r="9" spans="2:8" ht="17.25" x14ac:dyDescent="0.3">
      <c r="B9" s="17"/>
      <c r="C9" s="21"/>
      <c r="D9" s="20"/>
      <c r="E9" s="17"/>
      <c r="F9" s="17"/>
      <c r="G9" s="17"/>
      <c r="H9" s="17"/>
    </row>
    <row r="10" spans="2:8" x14ac:dyDescent="0.25">
      <c r="G10" s="35" t="s">
        <v>20</v>
      </c>
    </row>
    <row r="11" spans="2:8" ht="47.25" x14ac:dyDescent="0.25">
      <c r="B11" s="45" t="s">
        <v>0</v>
      </c>
      <c r="C11" s="45" t="s">
        <v>11</v>
      </c>
      <c r="D11" s="45" t="s">
        <v>9</v>
      </c>
      <c r="E11" s="45" t="s">
        <v>56</v>
      </c>
      <c r="F11" s="45" t="s">
        <v>10</v>
      </c>
      <c r="G11" s="45" t="s">
        <v>2</v>
      </c>
    </row>
    <row r="12" spans="2:8" ht="20.100000000000001" customHeight="1" x14ac:dyDescent="0.25">
      <c r="B12" s="36">
        <v>1</v>
      </c>
      <c r="C12" s="29" t="s">
        <v>8</v>
      </c>
      <c r="D12" s="30" t="s">
        <v>13</v>
      </c>
      <c r="E12" s="31">
        <v>2664.41</v>
      </c>
      <c r="F12" s="36">
        <v>1</v>
      </c>
      <c r="G12" s="37">
        <f>E12*F12</f>
        <v>2664.41</v>
      </c>
    </row>
    <row r="13" spans="2:8" ht="20.100000000000001" customHeight="1" x14ac:dyDescent="0.25">
      <c r="B13" s="36">
        <v>2</v>
      </c>
      <c r="C13" s="29" t="s">
        <v>59</v>
      </c>
      <c r="D13" s="30" t="s">
        <v>13</v>
      </c>
      <c r="E13" s="31">
        <v>833</v>
      </c>
      <c r="F13" s="36">
        <v>1</v>
      </c>
      <c r="G13" s="37">
        <f t="shared" ref="G13:G14" si="0">E13*F13</f>
        <v>833</v>
      </c>
    </row>
    <row r="14" spans="2:8" ht="20.100000000000001" customHeight="1" x14ac:dyDescent="0.25">
      <c r="B14" s="36">
        <v>3</v>
      </c>
      <c r="C14" s="29" t="s">
        <v>6</v>
      </c>
      <c r="D14" s="30" t="s">
        <v>13</v>
      </c>
      <c r="E14" s="31">
        <v>2261</v>
      </c>
      <c r="F14" s="36">
        <v>1</v>
      </c>
      <c r="G14" s="37">
        <f t="shared" si="0"/>
        <v>2261</v>
      </c>
    </row>
    <row r="15" spans="2:8" ht="20.100000000000001" customHeight="1" x14ac:dyDescent="0.25">
      <c r="B15" s="58" t="s">
        <v>1</v>
      </c>
      <c r="C15" s="59"/>
      <c r="D15" s="59"/>
      <c r="E15" s="59"/>
      <c r="F15" s="60"/>
      <c r="G15" s="40">
        <f>SUM(G12:G14)</f>
        <v>5758.41</v>
      </c>
    </row>
    <row r="18" spans="2:7" x14ac:dyDescent="0.25">
      <c r="B18" s="1" t="s">
        <v>53</v>
      </c>
    </row>
    <row r="21" spans="2:7" ht="17.25" x14ac:dyDescent="0.3">
      <c r="C21" s="26" t="s">
        <v>54</v>
      </c>
      <c r="E21" s="22"/>
      <c r="F21" s="24" t="s">
        <v>43</v>
      </c>
      <c r="G21" s="13"/>
    </row>
    <row r="22" spans="2:7" x14ac:dyDescent="0.25">
      <c r="C22" s="15" t="s">
        <v>55</v>
      </c>
      <c r="E22" s="57" t="s">
        <v>47</v>
      </c>
      <c r="F22" s="50"/>
    </row>
  </sheetData>
  <mergeCells count="4">
    <mergeCell ref="B6:H6"/>
    <mergeCell ref="B7:H7"/>
    <mergeCell ref="E22:F22"/>
    <mergeCell ref="B15:F15"/>
  </mergeCells>
  <printOptions horizontalCentered="1"/>
  <pageMargins left="0.51181102362204722" right="0.51181102362204722" top="0.74803149606299213" bottom="0.74803149606299213" header="0.31496062992125984" footer="0.31496062992125984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1:H26"/>
  <sheetViews>
    <sheetView topLeftCell="A7" workbookViewId="0">
      <selection activeCell="B12" sqref="B12:G18"/>
    </sheetView>
  </sheetViews>
  <sheetFormatPr defaultRowHeight="15.75" x14ac:dyDescent="0.25"/>
  <cols>
    <col min="1" max="1" width="1.5703125" style="1" customWidth="1"/>
    <col min="2" max="2" width="5.28515625" style="1" customWidth="1"/>
    <col min="3" max="3" width="45.140625" style="1" customWidth="1"/>
    <col min="4" max="4" width="6" style="1" customWidth="1"/>
    <col min="5" max="5" width="9" style="1" customWidth="1"/>
    <col min="6" max="6" width="10" style="1" customWidth="1"/>
    <col min="7" max="7" width="10.140625" style="1" customWidth="1"/>
    <col min="8" max="8" width="3.7109375" style="1" customWidth="1"/>
    <col min="9" max="16384" width="9.140625" style="1"/>
  </cols>
  <sheetData>
    <row r="1" spans="2:8" ht="17.25" x14ac:dyDescent="0.3">
      <c r="B1" s="17" t="s">
        <v>40</v>
      </c>
      <c r="C1" s="17"/>
      <c r="D1" s="17"/>
      <c r="E1" s="17"/>
      <c r="F1" s="17"/>
      <c r="G1" s="19" t="s">
        <v>52</v>
      </c>
      <c r="H1" s="19">
        <v>9</v>
      </c>
    </row>
    <row r="2" spans="2:8" ht="17.25" x14ac:dyDescent="0.3">
      <c r="B2" s="17" t="s">
        <v>41</v>
      </c>
      <c r="C2" s="17"/>
      <c r="D2" s="17"/>
      <c r="E2" s="17"/>
      <c r="F2" s="17"/>
      <c r="G2" s="20"/>
      <c r="H2" s="21" t="s">
        <v>51</v>
      </c>
    </row>
    <row r="3" spans="2:8" x14ac:dyDescent="0.25">
      <c r="B3" s="17" t="s">
        <v>42</v>
      </c>
      <c r="C3" s="17"/>
      <c r="D3" s="17"/>
      <c r="E3" s="17"/>
      <c r="F3" s="17"/>
      <c r="G3" s="17"/>
      <c r="H3" s="17"/>
    </row>
    <row r="4" spans="2:8" x14ac:dyDescent="0.25">
      <c r="B4" s="17"/>
      <c r="C4" s="17"/>
      <c r="D4" s="17"/>
      <c r="E4" s="17"/>
      <c r="F4" s="17"/>
      <c r="G4" s="17"/>
      <c r="H4" s="17"/>
    </row>
    <row r="6" spans="2:8" ht="17.25" x14ac:dyDescent="0.3">
      <c r="B6" s="54" t="s">
        <v>44</v>
      </c>
      <c r="C6" s="55"/>
      <c r="D6" s="55"/>
      <c r="E6" s="55"/>
      <c r="F6" s="55"/>
      <c r="G6" s="55"/>
      <c r="H6" s="56"/>
    </row>
    <row r="7" spans="2:8" ht="17.25" x14ac:dyDescent="0.3">
      <c r="B7" s="54" t="s">
        <v>45</v>
      </c>
      <c r="C7" s="55"/>
      <c r="D7" s="55"/>
      <c r="E7" s="55"/>
      <c r="F7" s="55"/>
      <c r="G7" s="55"/>
      <c r="H7" s="55"/>
    </row>
    <row r="8" spans="2:8" ht="17.25" x14ac:dyDescent="0.3">
      <c r="B8" s="17"/>
      <c r="C8" s="21" t="s">
        <v>46</v>
      </c>
      <c r="D8" s="20" t="str">
        <f>G10</f>
        <v>Lupeni</v>
      </c>
      <c r="E8" s="17"/>
      <c r="F8" s="17"/>
      <c r="G8" s="17"/>
      <c r="H8" s="17"/>
    </row>
    <row r="9" spans="2:8" ht="17.25" x14ac:dyDescent="0.3">
      <c r="B9" s="17"/>
      <c r="C9" s="21"/>
      <c r="D9" s="20"/>
      <c r="E9" s="17"/>
      <c r="F9" s="17"/>
      <c r="G9" s="43"/>
      <c r="H9" s="17"/>
    </row>
    <row r="10" spans="2:8" x14ac:dyDescent="0.25">
      <c r="G10" s="44" t="s">
        <v>21</v>
      </c>
    </row>
    <row r="11" spans="2:8" ht="47.25" x14ac:dyDescent="0.25">
      <c r="B11" s="45" t="s">
        <v>0</v>
      </c>
      <c r="C11" s="45" t="s">
        <v>11</v>
      </c>
      <c r="D11" s="45" t="s">
        <v>9</v>
      </c>
      <c r="E11" s="45" t="s">
        <v>56</v>
      </c>
      <c r="F11" s="45" t="s">
        <v>10</v>
      </c>
      <c r="G11" s="45" t="s">
        <v>2</v>
      </c>
    </row>
    <row r="12" spans="2:8" ht="20.100000000000001" customHeight="1" x14ac:dyDescent="0.25">
      <c r="B12" s="36">
        <v>1</v>
      </c>
      <c r="C12" s="29" t="s">
        <v>8</v>
      </c>
      <c r="D12" s="30" t="s">
        <v>13</v>
      </c>
      <c r="E12" s="31">
        <v>2664.41</v>
      </c>
      <c r="F12" s="36">
        <v>1</v>
      </c>
      <c r="G12" s="37">
        <f>E12*F12</f>
        <v>2664.41</v>
      </c>
    </row>
    <row r="13" spans="2:8" ht="20.100000000000001" customHeight="1" x14ac:dyDescent="0.25">
      <c r="B13" s="36">
        <v>2</v>
      </c>
      <c r="C13" s="29" t="s">
        <v>4</v>
      </c>
      <c r="D13" s="30" t="s">
        <v>13</v>
      </c>
      <c r="E13" s="31">
        <v>5117</v>
      </c>
      <c r="F13" s="36">
        <v>1</v>
      </c>
      <c r="G13" s="37">
        <f t="shared" ref="G13:G18" si="0">E13*F13</f>
        <v>5117</v>
      </c>
    </row>
    <row r="14" spans="2:8" ht="20.100000000000001" customHeight="1" x14ac:dyDescent="0.25">
      <c r="B14" s="36">
        <v>3</v>
      </c>
      <c r="C14" s="29" t="s">
        <v>59</v>
      </c>
      <c r="D14" s="30" t="s">
        <v>13</v>
      </c>
      <c r="E14" s="31">
        <v>833</v>
      </c>
      <c r="F14" s="36">
        <v>1</v>
      </c>
      <c r="G14" s="37">
        <f t="shared" si="0"/>
        <v>833</v>
      </c>
    </row>
    <row r="15" spans="2:8" ht="20.100000000000001" customHeight="1" x14ac:dyDescent="0.25">
      <c r="B15" s="36">
        <v>4</v>
      </c>
      <c r="C15" s="29" t="s">
        <v>6</v>
      </c>
      <c r="D15" s="30" t="s">
        <v>13</v>
      </c>
      <c r="E15" s="31">
        <v>2261</v>
      </c>
      <c r="F15" s="36">
        <v>1</v>
      </c>
      <c r="G15" s="37">
        <f t="shared" si="0"/>
        <v>2261</v>
      </c>
    </row>
    <row r="16" spans="2:8" ht="20.100000000000001" customHeight="1" x14ac:dyDescent="0.25">
      <c r="B16" s="36">
        <v>5</v>
      </c>
      <c r="C16" s="34" t="s">
        <v>32</v>
      </c>
      <c r="D16" s="30" t="s">
        <v>12</v>
      </c>
      <c r="E16" s="31">
        <v>695.01</v>
      </c>
      <c r="F16" s="36">
        <v>2</v>
      </c>
      <c r="G16" s="37">
        <f t="shared" si="0"/>
        <v>1390.02</v>
      </c>
    </row>
    <row r="17" spans="2:7" ht="20.100000000000001" customHeight="1" x14ac:dyDescent="0.25">
      <c r="B17" s="36">
        <v>6</v>
      </c>
      <c r="C17" s="34" t="s">
        <v>38</v>
      </c>
      <c r="D17" s="30" t="s">
        <v>13</v>
      </c>
      <c r="E17" s="31">
        <v>419.51</v>
      </c>
      <c r="F17" s="36">
        <v>1</v>
      </c>
      <c r="G17" s="37">
        <f t="shared" si="0"/>
        <v>419.51</v>
      </c>
    </row>
    <row r="18" spans="2:7" s="8" customFormat="1" ht="20.100000000000001" customHeight="1" x14ac:dyDescent="0.25">
      <c r="B18" s="36">
        <v>7</v>
      </c>
      <c r="C18" s="38" t="s">
        <v>3</v>
      </c>
      <c r="D18" s="30" t="s">
        <v>13</v>
      </c>
      <c r="E18" s="31">
        <v>297.5</v>
      </c>
      <c r="F18" s="36">
        <v>2</v>
      </c>
      <c r="G18" s="37">
        <f t="shared" si="0"/>
        <v>595</v>
      </c>
    </row>
    <row r="19" spans="2:7" ht="20.100000000000001" customHeight="1" x14ac:dyDescent="0.25">
      <c r="B19" s="58" t="s">
        <v>1</v>
      </c>
      <c r="C19" s="61"/>
      <c r="D19" s="61"/>
      <c r="E19" s="61"/>
      <c r="F19" s="62"/>
      <c r="G19" s="40">
        <f>SUM(G12:G15)+SUM(G16:G16)+SUM(G17:G17)+G18</f>
        <v>13279.94</v>
      </c>
    </row>
    <row r="22" spans="2:7" x14ac:dyDescent="0.25">
      <c r="B22" s="1" t="s">
        <v>53</v>
      </c>
    </row>
    <row r="25" spans="2:7" ht="17.25" x14ac:dyDescent="0.3">
      <c r="C25" s="26" t="s">
        <v>54</v>
      </c>
      <c r="E25" s="22"/>
      <c r="F25" s="24" t="s">
        <v>43</v>
      </c>
      <c r="G25" s="13"/>
    </row>
    <row r="26" spans="2:7" x14ac:dyDescent="0.25">
      <c r="C26" s="15" t="s">
        <v>55</v>
      </c>
      <c r="E26" s="57" t="s">
        <v>47</v>
      </c>
      <c r="F26" s="50"/>
    </row>
  </sheetData>
  <mergeCells count="4">
    <mergeCell ref="B6:H6"/>
    <mergeCell ref="B7:H7"/>
    <mergeCell ref="E26:F26"/>
    <mergeCell ref="B19:F19"/>
  </mergeCells>
  <printOptions horizontalCentered="1"/>
  <pageMargins left="0.51181102362204722" right="0.51181102362204722" top="0.74803149606299213" bottom="0.74803149606299213" header="0.31496062992125984" footer="0.31496062992125984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1:H20"/>
  <sheetViews>
    <sheetView workbookViewId="0">
      <selection activeCell="B12" sqref="B12:G18"/>
    </sheetView>
  </sheetViews>
  <sheetFormatPr defaultRowHeight="15.75" x14ac:dyDescent="0.25"/>
  <cols>
    <col min="1" max="1" width="1.5703125" style="1" customWidth="1"/>
    <col min="2" max="2" width="5.28515625" style="1" customWidth="1"/>
    <col min="3" max="3" width="45.140625" style="1" customWidth="1"/>
    <col min="4" max="4" width="6" style="1" customWidth="1"/>
    <col min="5" max="5" width="9" style="1" customWidth="1"/>
    <col min="6" max="6" width="10" style="1" customWidth="1"/>
    <col min="7" max="7" width="10.140625" style="1" customWidth="1"/>
    <col min="8" max="8" width="3.7109375" style="1" customWidth="1"/>
    <col min="9" max="16384" width="9.140625" style="1"/>
  </cols>
  <sheetData>
    <row r="1" spans="2:8" ht="17.25" x14ac:dyDescent="0.3">
      <c r="B1" s="17" t="s">
        <v>40</v>
      </c>
      <c r="C1" s="17"/>
      <c r="D1" s="17"/>
      <c r="E1" s="17"/>
      <c r="F1" s="17"/>
      <c r="G1" s="19" t="s">
        <v>52</v>
      </c>
      <c r="H1" s="19">
        <v>10</v>
      </c>
    </row>
    <row r="2" spans="2:8" ht="17.25" x14ac:dyDescent="0.3">
      <c r="B2" s="17" t="s">
        <v>41</v>
      </c>
      <c r="C2" s="17"/>
      <c r="D2" s="17"/>
      <c r="E2" s="17"/>
      <c r="F2" s="17"/>
      <c r="G2" s="20"/>
      <c r="H2" s="21" t="s">
        <v>51</v>
      </c>
    </row>
    <row r="3" spans="2:8" x14ac:dyDescent="0.25">
      <c r="B3" s="17" t="s">
        <v>42</v>
      </c>
      <c r="C3" s="17"/>
      <c r="D3" s="17"/>
      <c r="E3" s="17"/>
      <c r="F3" s="17"/>
      <c r="G3" s="17"/>
      <c r="H3" s="17"/>
    </row>
    <row r="4" spans="2:8" x14ac:dyDescent="0.25">
      <c r="B4" s="17"/>
      <c r="C4" s="17"/>
      <c r="D4" s="17"/>
      <c r="E4" s="17"/>
      <c r="F4" s="17"/>
      <c r="G4" s="17"/>
      <c r="H4" s="17"/>
    </row>
    <row r="6" spans="2:8" ht="17.25" x14ac:dyDescent="0.3">
      <c r="B6" s="54" t="s">
        <v>44</v>
      </c>
      <c r="C6" s="55"/>
      <c r="D6" s="55"/>
      <c r="E6" s="55"/>
      <c r="F6" s="55"/>
      <c r="G6" s="55"/>
      <c r="H6" s="56"/>
    </row>
    <row r="7" spans="2:8" ht="17.25" x14ac:dyDescent="0.3">
      <c r="B7" s="54" t="s">
        <v>45</v>
      </c>
      <c r="C7" s="55"/>
      <c r="D7" s="55"/>
      <c r="E7" s="55"/>
      <c r="F7" s="55"/>
      <c r="G7" s="55"/>
      <c r="H7" s="55"/>
    </row>
    <row r="8" spans="2:8" ht="17.25" x14ac:dyDescent="0.3">
      <c r="B8" s="17"/>
      <c r="C8" s="21" t="s">
        <v>48</v>
      </c>
      <c r="D8" s="20" t="str">
        <f>G10</f>
        <v>Miercurea-Ciuc</v>
      </c>
      <c r="E8" s="17"/>
      <c r="F8" s="17"/>
      <c r="G8" s="17"/>
      <c r="H8" s="17"/>
    </row>
    <row r="9" spans="2:8" ht="17.25" x14ac:dyDescent="0.3">
      <c r="B9" s="17"/>
      <c r="C9" s="21"/>
      <c r="D9" s="20"/>
      <c r="E9" s="17"/>
      <c r="F9" s="17"/>
      <c r="G9" s="17"/>
      <c r="H9" s="17"/>
    </row>
    <row r="10" spans="2:8" x14ac:dyDescent="0.25">
      <c r="F10" s="42"/>
      <c r="G10" s="35" t="s">
        <v>49</v>
      </c>
    </row>
    <row r="11" spans="2:8" ht="47.25" x14ac:dyDescent="0.25">
      <c r="B11" s="45" t="s">
        <v>0</v>
      </c>
      <c r="C11" s="45" t="s">
        <v>11</v>
      </c>
      <c r="D11" s="45" t="s">
        <v>9</v>
      </c>
      <c r="E11" s="45" t="s">
        <v>56</v>
      </c>
      <c r="F11" s="45" t="s">
        <v>10</v>
      </c>
      <c r="G11" s="45" t="s">
        <v>2</v>
      </c>
    </row>
    <row r="12" spans="2:8" ht="20.100000000000001" customHeight="1" x14ac:dyDescent="0.25">
      <c r="B12" s="36">
        <v>1</v>
      </c>
      <c r="C12" s="29" t="s">
        <v>8</v>
      </c>
      <c r="D12" s="30" t="s">
        <v>13</v>
      </c>
      <c r="E12" s="31">
        <v>2664.41</v>
      </c>
      <c r="F12" s="36">
        <v>1</v>
      </c>
      <c r="G12" s="37">
        <f>E12*F12</f>
        <v>2664.41</v>
      </c>
    </row>
    <row r="13" spans="2:8" ht="20.100000000000001" customHeight="1" x14ac:dyDescent="0.25">
      <c r="B13" s="58" t="s">
        <v>1</v>
      </c>
      <c r="C13" s="59"/>
      <c r="D13" s="59"/>
      <c r="E13" s="59"/>
      <c r="F13" s="60"/>
      <c r="G13" s="40">
        <f>SUM(G12)</f>
        <v>2664.41</v>
      </c>
    </row>
    <row r="16" spans="2:8" x14ac:dyDescent="0.25">
      <c r="B16" s="1" t="s">
        <v>53</v>
      </c>
    </row>
    <row r="17" spans="3:7" x14ac:dyDescent="0.25">
      <c r="C17" s="42"/>
    </row>
    <row r="19" spans="3:7" ht="17.25" x14ac:dyDescent="0.3">
      <c r="C19" s="26" t="s">
        <v>54</v>
      </c>
      <c r="E19" s="22"/>
      <c r="F19" s="24" t="s">
        <v>43</v>
      </c>
      <c r="G19" s="13"/>
    </row>
    <row r="20" spans="3:7" x14ac:dyDescent="0.25">
      <c r="C20" s="15" t="s">
        <v>55</v>
      </c>
      <c r="E20" s="57" t="s">
        <v>47</v>
      </c>
      <c r="F20" s="50"/>
    </row>
  </sheetData>
  <mergeCells count="4">
    <mergeCell ref="B6:H6"/>
    <mergeCell ref="B7:H7"/>
    <mergeCell ref="E20:F20"/>
    <mergeCell ref="B13:F13"/>
  </mergeCells>
  <printOptions horizontalCentered="1"/>
  <pageMargins left="0.51181102362204722" right="0.51181102362204722" top="0.74803149606299213" bottom="0.74803149606299213" header="0.31496062992125984" footer="0.31496062992125984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1:H22"/>
  <sheetViews>
    <sheetView topLeftCell="A4" workbookViewId="0">
      <selection activeCell="B12" sqref="B12:G18"/>
    </sheetView>
  </sheetViews>
  <sheetFormatPr defaultRowHeight="15.75" x14ac:dyDescent="0.25"/>
  <cols>
    <col min="1" max="1" width="1.5703125" style="1" customWidth="1"/>
    <col min="2" max="2" width="5.28515625" style="1" customWidth="1"/>
    <col min="3" max="3" width="45.140625" style="1" customWidth="1"/>
    <col min="4" max="4" width="6" style="1" customWidth="1"/>
    <col min="5" max="5" width="9" style="1" customWidth="1"/>
    <col min="6" max="6" width="10" style="1" customWidth="1"/>
    <col min="7" max="7" width="10.140625" style="1" customWidth="1"/>
    <col min="8" max="8" width="3.7109375" style="1" customWidth="1"/>
    <col min="9" max="16384" width="9.140625" style="1"/>
  </cols>
  <sheetData>
    <row r="1" spans="2:8" ht="17.25" x14ac:dyDescent="0.3">
      <c r="B1" s="17" t="s">
        <v>40</v>
      </c>
      <c r="C1" s="17"/>
      <c r="D1" s="17"/>
      <c r="E1" s="17"/>
      <c r="F1" s="17"/>
      <c r="G1" s="19" t="s">
        <v>52</v>
      </c>
      <c r="H1" s="19">
        <v>11</v>
      </c>
    </row>
    <row r="2" spans="2:8" ht="17.25" x14ac:dyDescent="0.3">
      <c r="B2" s="17" t="s">
        <v>41</v>
      </c>
      <c r="C2" s="17"/>
      <c r="D2" s="17"/>
      <c r="E2" s="17"/>
      <c r="F2" s="17"/>
      <c r="G2" s="20"/>
      <c r="H2" s="21" t="s">
        <v>51</v>
      </c>
    </row>
    <row r="3" spans="2:8" x14ac:dyDescent="0.25">
      <c r="B3" s="17" t="s">
        <v>42</v>
      </c>
      <c r="C3" s="17"/>
      <c r="D3" s="17"/>
      <c r="E3" s="17"/>
      <c r="F3" s="17"/>
      <c r="G3" s="17"/>
      <c r="H3" s="17"/>
    </row>
    <row r="4" spans="2:8" x14ac:dyDescent="0.25">
      <c r="B4" s="17"/>
      <c r="C4" s="17"/>
      <c r="D4" s="17"/>
      <c r="E4" s="17"/>
      <c r="F4" s="17"/>
      <c r="G4" s="17"/>
      <c r="H4" s="17"/>
    </row>
    <row r="6" spans="2:8" ht="17.25" x14ac:dyDescent="0.3">
      <c r="B6" s="54" t="s">
        <v>44</v>
      </c>
      <c r="C6" s="55"/>
      <c r="D6" s="55"/>
      <c r="E6" s="55"/>
      <c r="F6" s="55"/>
      <c r="G6" s="55"/>
      <c r="H6" s="56"/>
    </row>
    <row r="7" spans="2:8" ht="17.25" x14ac:dyDescent="0.3">
      <c r="B7" s="54" t="s">
        <v>45</v>
      </c>
      <c r="C7" s="55"/>
      <c r="D7" s="55"/>
      <c r="E7" s="55"/>
      <c r="F7" s="55"/>
      <c r="G7" s="55"/>
      <c r="H7" s="55"/>
    </row>
    <row r="8" spans="2:8" ht="17.25" x14ac:dyDescent="0.3">
      <c r="B8" s="17"/>
      <c r="C8" s="21" t="s">
        <v>46</v>
      </c>
      <c r="D8" s="20" t="str">
        <f>G10</f>
        <v>Mugeni</v>
      </c>
      <c r="E8" s="17"/>
      <c r="F8" s="17"/>
      <c r="G8" s="17"/>
      <c r="H8" s="17"/>
    </row>
    <row r="9" spans="2:8" ht="17.25" x14ac:dyDescent="0.3">
      <c r="B9" s="17"/>
      <c r="C9" s="21"/>
      <c r="D9" s="20"/>
      <c r="E9" s="17"/>
      <c r="F9" s="17"/>
      <c r="G9" s="17"/>
      <c r="H9" s="17"/>
    </row>
    <row r="10" spans="2:8" x14ac:dyDescent="0.25">
      <c r="G10" s="35" t="s">
        <v>22</v>
      </c>
    </row>
    <row r="11" spans="2:8" ht="47.25" x14ac:dyDescent="0.25">
      <c r="B11" s="45" t="s">
        <v>0</v>
      </c>
      <c r="C11" s="45" t="s">
        <v>11</v>
      </c>
      <c r="D11" s="45" t="s">
        <v>9</v>
      </c>
      <c r="E11" s="45" t="s">
        <v>56</v>
      </c>
      <c r="F11" s="45" t="s">
        <v>10</v>
      </c>
      <c r="G11" s="45" t="s">
        <v>2</v>
      </c>
    </row>
    <row r="12" spans="2:8" ht="20.100000000000001" customHeight="1" x14ac:dyDescent="0.25">
      <c r="B12" s="36">
        <v>1</v>
      </c>
      <c r="C12" s="29" t="s">
        <v>7</v>
      </c>
      <c r="D12" s="30" t="s">
        <v>13</v>
      </c>
      <c r="E12" s="31">
        <v>3950.7999999999997</v>
      </c>
      <c r="F12" s="36">
        <v>1</v>
      </c>
      <c r="G12" s="37">
        <f t="shared" ref="G12:G14" si="0">E12*F12</f>
        <v>3950.7999999999997</v>
      </c>
    </row>
    <row r="13" spans="2:8" ht="20.100000000000001" customHeight="1" x14ac:dyDescent="0.25">
      <c r="B13" s="36">
        <v>2</v>
      </c>
      <c r="C13" s="34" t="s">
        <v>38</v>
      </c>
      <c r="D13" s="30" t="s">
        <v>13</v>
      </c>
      <c r="E13" s="31">
        <v>419.51</v>
      </c>
      <c r="F13" s="36">
        <v>1</v>
      </c>
      <c r="G13" s="37">
        <f t="shared" si="0"/>
        <v>419.51</v>
      </c>
    </row>
    <row r="14" spans="2:8" s="8" customFormat="1" ht="20.100000000000001" customHeight="1" x14ac:dyDescent="0.25">
      <c r="B14" s="36">
        <v>3</v>
      </c>
      <c r="C14" s="38" t="s">
        <v>3</v>
      </c>
      <c r="D14" s="30" t="s">
        <v>13</v>
      </c>
      <c r="E14" s="31">
        <v>297.5</v>
      </c>
      <c r="F14" s="36">
        <v>3</v>
      </c>
      <c r="G14" s="37">
        <f t="shared" si="0"/>
        <v>892.5</v>
      </c>
    </row>
    <row r="15" spans="2:8" ht="20.100000000000001" customHeight="1" x14ac:dyDescent="0.25">
      <c r="B15" s="58" t="s">
        <v>1</v>
      </c>
      <c r="C15" s="63"/>
      <c r="D15" s="63"/>
      <c r="E15" s="63"/>
      <c r="F15" s="64"/>
      <c r="G15" s="40">
        <f>SUM(G12:G14)</f>
        <v>5262.8099999999995</v>
      </c>
    </row>
    <row r="18" spans="2:7" x14ac:dyDescent="0.25">
      <c r="B18" s="1" t="s">
        <v>53</v>
      </c>
    </row>
    <row r="21" spans="2:7" ht="17.25" x14ac:dyDescent="0.3">
      <c r="C21" s="26" t="s">
        <v>54</v>
      </c>
      <c r="E21" s="22"/>
      <c r="F21" s="24" t="s">
        <v>43</v>
      </c>
      <c r="G21" s="13"/>
    </row>
    <row r="22" spans="2:7" x14ac:dyDescent="0.25">
      <c r="C22" s="15" t="s">
        <v>55</v>
      </c>
      <c r="E22" s="57" t="s">
        <v>47</v>
      </c>
      <c r="F22" s="50"/>
    </row>
  </sheetData>
  <mergeCells count="4">
    <mergeCell ref="B6:H6"/>
    <mergeCell ref="B7:H7"/>
    <mergeCell ref="E22:F22"/>
    <mergeCell ref="B15:F15"/>
  </mergeCells>
  <printOptions horizontalCentered="1"/>
  <pageMargins left="0.51181102362204722" right="0.51181102362204722" top="0.74803149606299213" bottom="0.74803149606299213" header="0.31496062992125984" footer="0.31496062992125984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1:H20"/>
  <sheetViews>
    <sheetView workbookViewId="0">
      <selection activeCell="B12" sqref="B12:G18"/>
    </sheetView>
  </sheetViews>
  <sheetFormatPr defaultRowHeight="15.75" x14ac:dyDescent="0.25"/>
  <cols>
    <col min="1" max="1" width="1.5703125" style="1" customWidth="1"/>
    <col min="2" max="2" width="5.28515625" style="1" customWidth="1"/>
    <col min="3" max="3" width="45.140625" style="1" customWidth="1"/>
    <col min="4" max="4" width="6" style="1" customWidth="1"/>
    <col min="5" max="5" width="9" style="1" customWidth="1"/>
    <col min="6" max="6" width="10" style="1" customWidth="1"/>
    <col min="7" max="7" width="10.140625" style="1" customWidth="1"/>
    <col min="8" max="8" width="3.7109375" style="1" customWidth="1"/>
    <col min="9" max="16384" width="9.140625" style="1"/>
  </cols>
  <sheetData>
    <row r="1" spans="2:8" ht="17.25" x14ac:dyDescent="0.3">
      <c r="B1" s="17" t="s">
        <v>40</v>
      </c>
      <c r="C1" s="17"/>
      <c r="D1" s="17"/>
      <c r="E1" s="17"/>
      <c r="F1" s="17"/>
      <c r="G1" s="19" t="s">
        <v>52</v>
      </c>
      <c r="H1" s="19">
        <v>12</v>
      </c>
    </row>
    <row r="2" spans="2:8" ht="17.25" x14ac:dyDescent="0.3">
      <c r="B2" s="17" t="s">
        <v>41</v>
      </c>
      <c r="C2" s="17"/>
      <c r="D2" s="17"/>
      <c r="E2" s="17"/>
      <c r="F2" s="17"/>
      <c r="G2" s="20"/>
      <c r="H2" s="21" t="s">
        <v>51</v>
      </c>
    </row>
    <row r="3" spans="2:8" x14ac:dyDescent="0.25">
      <c r="B3" s="17" t="s">
        <v>42</v>
      </c>
      <c r="C3" s="17"/>
      <c r="D3" s="17"/>
      <c r="E3" s="17"/>
      <c r="F3" s="17"/>
      <c r="G3" s="17"/>
      <c r="H3" s="17"/>
    </row>
    <row r="4" spans="2:8" x14ac:dyDescent="0.25">
      <c r="B4" s="17"/>
      <c r="C4" s="17"/>
      <c r="D4" s="17"/>
      <c r="E4" s="17"/>
      <c r="F4" s="17"/>
      <c r="G4" s="17"/>
      <c r="H4" s="17"/>
    </row>
    <row r="6" spans="2:8" ht="17.25" x14ac:dyDescent="0.3">
      <c r="B6" s="54" t="s">
        <v>44</v>
      </c>
      <c r="C6" s="55"/>
      <c r="D6" s="55"/>
      <c r="E6" s="55"/>
      <c r="F6" s="55"/>
      <c r="G6" s="55"/>
      <c r="H6" s="56"/>
    </row>
    <row r="7" spans="2:8" ht="17.25" x14ac:dyDescent="0.3">
      <c r="B7" s="54" t="s">
        <v>45</v>
      </c>
      <c r="C7" s="55"/>
      <c r="D7" s="55"/>
      <c r="E7" s="55"/>
      <c r="F7" s="55"/>
      <c r="G7" s="55"/>
      <c r="H7" s="55"/>
    </row>
    <row r="8" spans="2:8" ht="17.25" x14ac:dyDescent="0.3">
      <c r="B8" s="17"/>
      <c r="C8" s="21" t="s">
        <v>46</v>
      </c>
      <c r="D8" s="20" t="str">
        <f>G10</f>
        <v>Remetea</v>
      </c>
      <c r="E8" s="17"/>
      <c r="F8" s="17"/>
      <c r="G8" s="17"/>
      <c r="H8" s="17"/>
    </row>
    <row r="9" spans="2:8" ht="17.25" x14ac:dyDescent="0.3">
      <c r="B9" s="17"/>
      <c r="C9" s="21"/>
      <c r="D9" s="20"/>
      <c r="E9" s="17"/>
      <c r="F9" s="17"/>
      <c r="G9" s="17"/>
      <c r="H9" s="17"/>
    </row>
    <row r="10" spans="2:8" x14ac:dyDescent="0.25">
      <c r="G10" s="35" t="s">
        <v>23</v>
      </c>
    </row>
    <row r="11" spans="2:8" ht="47.25" x14ac:dyDescent="0.25">
      <c r="B11" s="45" t="s">
        <v>0</v>
      </c>
      <c r="C11" s="45" t="s">
        <v>11</v>
      </c>
      <c r="D11" s="45" t="s">
        <v>9</v>
      </c>
      <c r="E11" s="45" t="s">
        <v>56</v>
      </c>
      <c r="F11" s="45" t="s">
        <v>10</v>
      </c>
      <c r="G11" s="45" t="s">
        <v>2</v>
      </c>
    </row>
    <row r="12" spans="2:8" ht="20.100000000000001" customHeight="1" x14ac:dyDescent="0.25">
      <c r="B12" s="39">
        <v>1</v>
      </c>
      <c r="C12" s="5" t="s">
        <v>38</v>
      </c>
      <c r="D12" s="6" t="s">
        <v>13</v>
      </c>
      <c r="E12" s="3">
        <v>419.51</v>
      </c>
      <c r="F12" s="39">
        <v>1</v>
      </c>
      <c r="G12" s="37">
        <f t="shared" ref="G12" si="0">E12*F12</f>
        <v>419.51</v>
      </c>
    </row>
    <row r="13" spans="2:8" ht="20.100000000000001" customHeight="1" x14ac:dyDescent="0.25">
      <c r="B13" s="51" t="s">
        <v>1</v>
      </c>
      <c r="C13" s="52"/>
      <c r="D13" s="52"/>
      <c r="E13" s="52"/>
      <c r="F13" s="53"/>
      <c r="G13" s="9">
        <f>SUM(G12)</f>
        <v>419.51</v>
      </c>
    </row>
    <row r="16" spans="2:8" x14ac:dyDescent="0.25">
      <c r="B16" s="1" t="s">
        <v>53</v>
      </c>
    </row>
    <row r="19" spans="3:7" ht="17.25" x14ac:dyDescent="0.3">
      <c r="C19" s="26" t="s">
        <v>54</v>
      </c>
      <c r="E19" s="22"/>
      <c r="F19" s="24" t="s">
        <v>43</v>
      </c>
      <c r="G19" s="13"/>
    </row>
    <row r="20" spans="3:7" x14ac:dyDescent="0.25">
      <c r="C20" s="15" t="s">
        <v>55</v>
      </c>
      <c r="E20" s="57" t="s">
        <v>47</v>
      </c>
      <c r="F20" s="50"/>
    </row>
  </sheetData>
  <mergeCells count="4">
    <mergeCell ref="B6:H6"/>
    <mergeCell ref="B7:H7"/>
    <mergeCell ref="E20:F20"/>
    <mergeCell ref="B13:F13"/>
  </mergeCells>
  <printOptions horizontalCentered="1"/>
  <pageMargins left="0.51181102362204722" right="0.51181102362204722" top="0.74803149606299213" bottom="0.74803149606299213" header="0.31496062992125984" footer="0.31496062992125984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1:H26"/>
  <sheetViews>
    <sheetView workbookViewId="0">
      <selection activeCell="C25" sqref="C25"/>
    </sheetView>
  </sheetViews>
  <sheetFormatPr defaultRowHeight="15.75" x14ac:dyDescent="0.25"/>
  <cols>
    <col min="1" max="1" width="1.5703125" style="1" customWidth="1"/>
    <col min="2" max="2" width="5.28515625" style="1" customWidth="1"/>
    <col min="3" max="3" width="45.140625" style="1" customWidth="1"/>
    <col min="4" max="4" width="6.85546875" style="1" customWidth="1"/>
    <col min="5" max="5" width="9" style="1" customWidth="1"/>
    <col min="6" max="6" width="10" style="1" customWidth="1"/>
    <col min="7" max="7" width="10.140625" style="1" customWidth="1"/>
    <col min="8" max="8" width="3.7109375" style="1" customWidth="1"/>
    <col min="9" max="16384" width="9.140625" style="1"/>
  </cols>
  <sheetData>
    <row r="1" spans="2:8" ht="17.25" x14ac:dyDescent="0.3">
      <c r="B1" s="17" t="s">
        <v>40</v>
      </c>
      <c r="C1" s="17"/>
      <c r="D1" s="17"/>
      <c r="E1" s="17"/>
      <c r="F1" s="17"/>
      <c r="G1" s="19" t="s">
        <v>52</v>
      </c>
      <c r="H1" s="19">
        <v>13</v>
      </c>
    </row>
    <row r="2" spans="2:8" ht="17.25" x14ac:dyDescent="0.3">
      <c r="B2" s="17" t="s">
        <v>41</v>
      </c>
      <c r="C2" s="17"/>
      <c r="D2" s="17"/>
      <c r="E2" s="17"/>
      <c r="F2" s="17"/>
      <c r="G2" s="20"/>
      <c r="H2" s="21" t="s">
        <v>51</v>
      </c>
    </row>
    <row r="3" spans="2:8" x14ac:dyDescent="0.25">
      <c r="B3" s="17" t="s">
        <v>42</v>
      </c>
      <c r="C3" s="17"/>
      <c r="D3" s="17"/>
      <c r="E3" s="17"/>
      <c r="F3" s="17"/>
      <c r="G3" s="17"/>
      <c r="H3" s="17"/>
    </row>
    <row r="4" spans="2:8" x14ac:dyDescent="0.25">
      <c r="B4" s="17"/>
      <c r="C4" s="17"/>
      <c r="D4" s="17"/>
      <c r="E4" s="17"/>
      <c r="F4" s="17"/>
      <c r="G4" s="17"/>
      <c r="H4" s="17"/>
    </row>
    <row r="6" spans="2:8" ht="17.25" x14ac:dyDescent="0.3">
      <c r="B6" s="54" t="s">
        <v>44</v>
      </c>
      <c r="C6" s="55"/>
      <c r="D6" s="55"/>
      <c r="E6" s="55"/>
      <c r="F6" s="55"/>
      <c r="G6" s="55"/>
      <c r="H6" s="56"/>
    </row>
    <row r="7" spans="2:8" ht="17.25" x14ac:dyDescent="0.3">
      <c r="B7" s="54" t="s">
        <v>45</v>
      </c>
      <c r="C7" s="55"/>
      <c r="D7" s="55"/>
      <c r="E7" s="55"/>
      <c r="F7" s="55"/>
      <c r="G7" s="55"/>
      <c r="H7" s="55"/>
    </row>
    <row r="8" spans="2:8" ht="17.25" x14ac:dyDescent="0.3">
      <c r="B8" s="17"/>
      <c r="C8" s="21" t="s">
        <v>46</v>
      </c>
      <c r="D8" s="20" t="str">
        <f>G10</f>
        <v>Sărmaș</v>
      </c>
      <c r="E8" s="17"/>
      <c r="F8" s="17"/>
      <c r="G8" s="17"/>
      <c r="H8" s="17"/>
    </row>
    <row r="9" spans="2:8" ht="17.25" x14ac:dyDescent="0.3">
      <c r="B9" s="17"/>
      <c r="C9" s="21"/>
      <c r="D9" s="20"/>
      <c r="E9" s="17"/>
      <c r="F9" s="17"/>
      <c r="G9" s="17"/>
      <c r="H9" s="17"/>
    </row>
    <row r="10" spans="2:8" x14ac:dyDescent="0.25">
      <c r="G10" s="35" t="s">
        <v>24</v>
      </c>
    </row>
    <row r="11" spans="2:8" ht="50.25" customHeight="1" x14ac:dyDescent="0.25">
      <c r="B11" s="45" t="s">
        <v>0</v>
      </c>
      <c r="C11" s="45" t="s">
        <v>11</v>
      </c>
      <c r="D11" s="45" t="s">
        <v>9</v>
      </c>
      <c r="E11" s="45" t="s">
        <v>56</v>
      </c>
      <c r="F11" s="45" t="s">
        <v>10</v>
      </c>
      <c r="G11" s="45" t="s">
        <v>2</v>
      </c>
    </row>
    <row r="12" spans="2:8" ht="20.100000000000001" customHeight="1" x14ac:dyDescent="0.25">
      <c r="B12" s="36">
        <v>1</v>
      </c>
      <c r="C12" s="29" t="s">
        <v>8</v>
      </c>
      <c r="D12" s="30" t="s">
        <v>13</v>
      </c>
      <c r="E12" s="31">
        <v>2664.41</v>
      </c>
      <c r="F12" s="36">
        <v>1</v>
      </c>
      <c r="G12" s="37">
        <f>E12*F12</f>
        <v>2664.41</v>
      </c>
    </row>
    <row r="13" spans="2:8" ht="20.100000000000001" customHeight="1" x14ac:dyDescent="0.25">
      <c r="B13" s="36">
        <v>2</v>
      </c>
      <c r="C13" s="29" t="s">
        <v>7</v>
      </c>
      <c r="D13" s="30" t="s">
        <v>13</v>
      </c>
      <c r="E13" s="31">
        <v>3950.7999999999997</v>
      </c>
      <c r="F13" s="36">
        <v>1</v>
      </c>
      <c r="G13" s="37">
        <f t="shared" ref="G13:G18" si="0">E13*F13</f>
        <v>3950.7999999999997</v>
      </c>
    </row>
    <row r="14" spans="2:8" ht="20.100000000000001" customHeight="1" x14ac:dyDescent="0.25">
      <c r="B14" s="36">
        <v>3</v>
      </c>
      <c r="C14" s="29" t="s">
        <v>4</v>
      </c>
      <c r="D14" s="30" t="s">
        <v>13</v>
      </c>
      <c r="E14" s="31">
        <v>5117</v>
      </c>
      <c r="F14" s="36">
        <v>1</v>
      </c>
      <c r="G14" s="37">
        <f t="shared" si="0"/>
        <v>5117</v>
      </c>
    </row>
    <row r="15" spans="2:8" ht="20.100000000000001" customHeight="1" x14ac:dyDescent="0.25">
      <c r="B15" s="36">
        <v>4</v>
      </c>
      <c r="C15" s="29" t="s">
        <v>6</v>
      </c>
      <c r="D15" s="30" t="s">
        <v>13</v>
      </c>
      <c r="E15" s="31">
        <v>2261</v>
      </c>
      <c r="F15" s="36">
        <v>1</v>
      </c>
      <c r="G15" s="37">
        <f t="shared" si="0"/>
        <v>2261</v>
      </c>
    </row>
    <row r="16" spans="2:8" ht="20.100000000000001" customHeight="1" x14ac:dyDescent="0.25">
      <c r="B16" s="36">
        <v>5</v>
      </c>
      <c r="C16" s="34" t="s">
        <v>33</v>
      </c>
      <c r="D16" s="30" t="s">
        <v>12</v>
      </c>
      <c r="E16" s="31">
        <v>1649.99</v>
      </c>
      <c r="F16" s="36">
        <v>1</v>
      </c>
      <c r="G16" s="37">
        <f t="shared" si="0"/>
        <v>1649.99</v>
      </c>
    </row>
    <row r="17" spans="2:7" ht="20.100000000000001" customHeight="1" x14ac:dyDescent="0.25">
      <c r="B17" s="36">
        <v>6</v>
      </c>
      <c r="C17" s="34" t="s">
        <v>38</v>
      </c>
      <c r="D17" s="30" t="s">
        <v>13</v>
      </c>
      <c r="E17" s="31">
        <v>419.51</v>
      </c>
      <c r="F17" s="36">
        <v>1</v>
      </c>
      <c r="G17" s="37">
        <f t="shared" si="0"/>
        <v>419.51</v>
      </c>
    </row>
    <row r="18" spans="2:7" s="8" customFormat="1" ht="20.100000000000001" customHeight="1" x14ac:dyDescent="0.25">
      <c r="B18" s="36">
        <v>7</v>
      </c>
      <c r="C18" s="38" t="s">
        <v>3</v>
      </c>
      <c r="D18" s="30" t="s">
        <v>13</v>
      </c>
      <c r="E18" s="31">
        <v>297.5</v>
      </c>
      <c r="F18" s="36">
        <v>2</v>
      </c>
      <c r="G18" s="37">
        <f t="shared" si="0"/>
        <v>595</v>
      </c>
    </row>
    <row r="19" spans="2:7" ht="20.100000000000001" customHeight="1" x14ac:dyDescent="0.25">
      <c r="B19" s="51" t="s">
        <v>1</v>
      </c>
      <c r="C19" s="52"/>
      <c r="D19" s="52"/>
      <c r="E19" s="52"/>
      <c r="F19" s="53"/>
      <c r="G19" s="9">
        <f>SUM(G12:G15)+SUM(G16:G16)+SUM(G17:G17)+G18</f>
        <v>16657.71</v>
      </c>
    </row>
    <row r="22" spans="2:7" x14ac:dyDescent="0.25">
      <c r="B22" s="1" t="s">
        <v>53</v>
      </c>
    </row>
    <row r="25" spans="2:7" ht="17.25" x14ac:dyDescent="0.3">
      <c r="C25" s="26" t="s">
        <v>54</v>
      </c>
      <c r="E25" s="22"/>
      <c r="F25" s="24" t="s">
        <v>43</v>
      </c>
      <c r="G25" s="13"/>
    </row>
    <row r="26" spans="2:7" x14ac:dyDescent="0.25">
      <c r="C26" s="15" t="s">
        <v>55</v>
      </c>
      <c r="E26" s="57" t="s">
        <v>47</v>
      </c>
      <c r="F26" s="50"/>
    </row>
  </sheetData>
  <mergeCells count="4">
    <mergeCell ref="B6:H6"/>
    <mergeCell ref="B7:H7"/>
    <mergeCell ref="E26:F26"/>
    <mergeCell ref="B19:F19"/>
  </mergeCells>
  <printOptions horizontalCentered="1"/>
  <pageMargins left="0.51181102362204722" right="0.51181102362204722" top="0.74803149606299213" bottom="0.74803149606299213" header="0.31496062992125984" footer="0.31496062992125984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1:H26"/>
  <sheetViews>
    <sheetView workbookViewId="0">
      <selection activeCell="B12" sqref="B12:G18"/>
    </sheetView>
  </sheetViews>
  <sheetFormatPr defaultRowHeight="15.75" x14ac:dyDescent="0.25"/>
  <cols>
    <col min="1" max="1" width="1.5703125" style="1" customWidth="1"/>
    <col min="2" max="2" width="5.28515625" style="1" customWidth="1"/>
    <col min="3" max="3" width="45.140625" style="1" customWidth="1"/>
    <col min="4" max="4" width="6.85546875" style="1" customWidth="1"/>
    <col min="5" max="5" width="9" style="1" customWidth="1"/>
    <col min="6" max="6" width="10" style="1" customWidth="1"/>
    <col min="7" max="7" width="10.140625" style="1" customWidth="1"/>
    <col min="8" max="8" width="3.7109375" style="1" customWidth="1"/>
    <col min="9" max="16384" width="9.140625" style="1"/>
  </cols>
  <sheetData>
    <row r="1" spans="2:8" ht="17.25" x14ac:dyDescent="0.3">
      <c r="B1" s="17" t="s">
        <v>40</v>
      </c>
      <c r="C1" s="17"/>
      <c r="D1" s="17"/>
      <c r="E1" s="17"/>
      <c r="F1" s="17"/>
      <c r="G1" s="19" t="s">
        <v>52</v>
      </c>
      <c r="H1" s="19">
        <v>14</v>
      </c>
    </row>
    <row r="2" spans="2:8" ht="17.25" x14ac:dyDescent="0.3">
      <c r="B2" s="17" t="s">
        <v>41</v>
      </c>
      <c r="C2" s="17"/>
      <c r="D2" s="17"/>
      <c r="E2" s="17"/>
      <c r="F2" s="17"/>
      <c r="G2" s="20"/>
      <c r="H2" s="21" t="s">
        <v>51</v>
      </c>
    </row>
    <row r="3" spans="2:8" x14ac:dyDescent="0.25">
      <c r="B3" s="17" t="s">
        <v>42</v>
      </c>
      <c r="C3" s="17"/>
      <c r="D3" s="17"/>
      <c r="E3" s="17"/>
      <c r="F3" s="17"/>
      <c r="G3" s="17"/>
      <c r="H3" s="17"/>
    </row>
    <row r="4" spans="2:8" x14ac:dyDescent="0.25">
      <c r="B4" s="17"/>
      <c r="C4" s="17"/>
      <c r="D4" s="17"/>
      <c r="E4" s="17"/>
      <c r="F4" s="17"/>
      <c r="G4" s="17"/>
      <c r="H4" s="17"/>
    </row>
    <row r="6" spans="2:8" ht="17.25" x14ac:dyDescent="0.3">
      <c r="B6" s="54" t="s">
        <v>44</v>
      </c>
      <c r="C6" s="55"/>
      <c r="D6" s="55"/>
      <c r="E6" s="55"/>
      <c r="F6" s="55"/>
      <c r="G6" s="55"/>
      <c r="H6" s="56"/>
    </row>
    <row r="7" spans="2:8" ht="17.25" x14ac:dyDescent="0.3">
      <c r="B7" s="54" t="s">
        <v>45</v>
      </c>
      <c r="C7" s="55"/>
      <c r="D7" s="55"/>
      <c r="E7" s="55"/>
      <c r="F7" s="55"/>
      <c r="G7" s="55"/>
      <c r="H7" s="55"/>
    </row>
    <row r="8" spans="2:8" ht="17.25" x14ac:dyDescent="0.3">
      <c r="B8" s="17"/>
      <c r="C8" s="21" t="s">
        <v>46</v>
      </c>
      <c r="D8" s="20" t="str">
        <f>G10</f>
        <v>Sândominic</v>
      </c>
      <c r="E8" s="17"/>
      <c r="F8" s="17"/>
      <c r="G8" s="17"/>
      <c r="H8" s="17"/>
    </row>
    <row r="9" spans="2:8" ht="17.25" x14ac:dyDescent="0.3">
      <c r="B9" s="17"/>
      <c r="C9" s="21"/>
      <c r="D9" s="20"/>
      <c r="E9" s="17"/>
      <c r="F9" s="17"/>
      <c r="G9" s="17"/>
      <c r="H9" s="17"/>
    </row>
    <row r="10" spans="2:8" x14ac:dyDescent="0.25">
      <c r="G10" s="35" t="s">
        <v>50</v>
      </c>
    </row>
    <row r="11" spans="2:8" ht="51.75" customHeight="1" x14ac:dyDescent="0.25">
      <c r="B11" s="45" t="s">
        <v>0</v>
      </c>
      <c r="C11" s="45" t="s">
        <v>11</v>
      </c>
      <c r="D11" s="45" t="s">
        <v>9</v>
      </c>
      <c r="E11" s="45" t="s">
        <v>56</v>
      </c>
      <c r="F11" s="45" t="s">
        <v>10</v>
      </c>
      <c r="G11" s="45" t="s">
        <v>2</v>
      </c>
    </row>
    <row r="12" spans="2:8" ht="20.100000000000001" customHeight="1" x14ac:dyDescent="0.25">
      <c r="B12" s="36">
        <v>1</v>
      </c>
      <c r="C12" s="29" t="s">
        <v>8</v>
      </c>
      <c r="D12" s="30" t="s">
        <v>13</v>
      </c>
      <c r="E12" s="31">
        <v>2664.41</v>
      </c>
      <c r="F12" s="36">
        <v>1</v>
      </c>
      <c r="G12" s="37">
        <f>E12*F12</f>
        <v>2664.41</v>
      </c>
    </row>
    <row r="13" spans="2:8" ht="20.100000000000001" customHeight="1" x14ac:dyDescent="0.25">
      <c r="B13" s="36">
        <v>2</v>
      </c>
      <c r="C13" s="29" t="s">
        <v>7</v>
      </c>
      <c r="D13" s="30" t="s">
        <v>13</v>
      </c>
      <c r="E13" s="31">
        <v>3950.7999999999997</v>
      </c>
      <c r="F13" s="36">
        <v>1</v>
      </c>
      <c r="G13" s="37">
        <f t="shared" ref="G13:G18" si="0">E13*F13</f>
        <v>3950.7999999999997</v>
      </c>
    </row>
    <row r="14" spans="2:8" ht="20.100000000000001" customHeight="1" x14ac:dyDescent="0.25">
      <c r="B14" s="36">
        <v>3</v>
      </c>
      <c r="C14" s="29" t="s">
        <v>4</v>
      </c>
      <c r="D14" s="30" t="s">
        <v>13</v>
      </c>
      <c r="E14" s="31">
        <v>5117</v>
      </c>
      <c r="F14" s="36">
        <v>1</v>
      </c>
      <c r="G14" s="37">
        <f t="shared" si="0"/>
        <v>5117</v>
      </c>
    </row>
    <row r="15" spans="2:8" ht="20.100000000000001" customHeight="1" x14ac:dyDescent="0.25">
      <c r="B15" s="36">
        <v>4</v>
      </c>
      <c r="C15" s="29" t="s">
        <v>6</v>
      </c>
      <c r="D15" s="30" t="s">
        <v>13</v>
      </c>
      <c r="E15" s="31">
        <v>2261</v>
      </c>
      <c r="F15" s="36">
        <v>1</v>
      </c>
      <c r="G15" s="37">
        <f t="shared" si="0"/>
        <v>2261</v>
      </c>
    </row>
    <row r="16" spans="2:8" ht="20.100000000000001" customHeight="1" x14ac:dyDescent="0.25">
      <c r="B16" s="36">
        <v>5</v>
      </c>
      <c r="C16" s="34" t="s">
        <v>34</v>
      </c>
      <c r="D16" s="30" t="s">
        <v>12</v>
      </c>
      <c r="E16" s="31">
        <v>695</v>
      </c>
      <c r="F16" s="36">
        <v>2</v>
      </c>
      <c r="G16" s="37">
        <f t="shared" si="0"/>
        <v>1390</v>
      </c>
    </row>
    <row r="17" spans="2:7" ht="20.100000000000001" customHeight="1" x14ac:dyDescent="0.25">
      <c r="B17" s="36">
        <v>6</v>
      </c>
      <c r="C17" s="34" t="s">
        <v>37</v>
      </c>
      <c r="D17" s="30" t="s">
        <v>13</v>
      </c>
      <c r="E17" s="31">
        <v>147.16</v>
      </c>
      <c r="F17" s="36">
        <v>2</v>
      </c>
      <c r="G17" s="37">
        <f t="shared" si="0"/>
        <v>294.32</v>
      </c>
    </row>
    <row r="18" spans="2:7" s="8" customFormat="1" ht="20.100000000000001" customHeight="1" x14ac:dyDescent="0.25">
      <c r="B18" s="36">
        <v>7</v>
      </c>
      <c r="C18" s="38" t="s">
        <v>3</v>
      </c>
      <c r="D18" s="30" t="s">
        <v>13</v>
      </c>
      <c r="E18" s="31">
        <v>297.5</v>
      </c>
      <c r="F18" s="36">
        <v>2</v>
      </c>
      <c r="G18" s="37">
        <f t="shared" si="0"/>
        <v>595</v>
      </c>
    </row>
    <row r="19" spans="2:7" ht="20.100000000000001" customHeight="1" x14ac:dyDescent="0.25">
      <c r="B19" s="51" t="s">
        <v>1</v>
      </c>
      <c r="C19" s="63"/>
      <c r="D19" s="63"/>
      <c r="E19" s="63"/>
      <c r="F19" s="64"/>
      <c r="G19" s="9">
        <f>SUM(G12:G15)+SUM(G16:G16)+SUM(G17:G17)+G18</f>
        <v>16272.529999999999</v>
      </c>
    </row>
    <row r="22" spans="2:7" x14ac:dyDescent="0.25">
      <c r="B22" s="1" t="s">
        <v>53</v>
      </c>
    </row>
    <row r="25" spans="2:7" ht="17.25" x14ac:dyDescent="0.3">
      <c r="C25" s="26" t="s">
        <v>54</v>
      </c>
      <c r="E25" s="22"/>
      <c r="F25" s="24" t="s">
        <v>43</v>
      </c>
      <c r="G25" s="13"/>
    </row>
    <row r="26" spans="2:7" x14ac:dyDescent="0.25">
      <c r="C26" s="15" t="s">
        <v>55</v>
      </c>
      <c r="E26" s="57" t="s">
        <v>47</v>
      </c>
      <c r="F26" s="50"/>
    </row>
  </sheetData>
  <mergeCells count="4">
    <mergeCell ref="B6:H6"/>
    <mergeCell ref="B7:H7"/>
    <mergeCell ref="E26:F26"/>
    <mergeCell ref="B19:F19"/>
  </mergeCells>
  <printOptions horizontalCentered="1"/>
  <pageMargins left="0.51181102362204722" right="0.51181102362204722" top="0.74803149606299213" bottom="0.74803149606299213" header="0.31496062992125984" footer="0.31496062992125984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1:H27"/>
  <sheetViews>
    <sheetView topLeftCell="A4" workbookViewId="0">
      <selection activeCell="B12" sqref="B12:G18"/>
    </sheetView>
  </sheetViews>
  <sheetFormatPr defaultRowHeight="15.75" x14ac:dyDescent="0.25"/>
  <cols>
    <col min="1" max="1" width="1.5703125" style="1" customWidth="1"/>
    <col min="2" max="2" width="5.28515625" style="1" customWidth="1"/>
    <col min="3" max="3" width="45.140625" style="1" customWidth="1"/>
    <col min="4" max="4" width="6.85546875" style="1" customWidth="1"/>
    <col min="5" max="5" width="9" style="1" customWidth="1"/>
    <col min="6" max="6" width="10" style="1" customWidth="1"/>
    <col min="7" max="7" width="10.140625" style="1" customWidth="1"/>
    <col min="8" max="8" width="3.7109375" style="1" customWidth="1"/>
    <col min="9" max="16384" width="9.140625" style="1"/>
  </cols>
  <sheetData>
    <row r="1" spans="2:8" ht="17.25" x14ac:dyDescent="0.3">
      <c r="B1" s="17" t="s">
        <v>40</v>
      </c>
      <c r="C1" s="17"/>
      <c r="D1" s="17"/>
      <c r="E1" s="17"/>
      <c r="F1" s="17"/>
      <c r="G1" s="19" t="s">
        <v>52</v>
      </c>
      <c r="H1" s="19">
        <v>15</v>
      </c>
    </row>
    <row r="2" spans="2:8" ht="17.25" x14ac:dyDescent="0.3">
      <c r="B2" s="17" t="s">
        <v>41</v>
      </c>
      <c r="C2" s="17"/>
      <c r="D2" s="17"/>
      <c r="E2" s="17"/>
      <c r="F2" s="17"/>
      <c r="G2" s="20"/>
      <c r="H2" s="21" t="s">
        <v>51</v>
      </c>
    </row>
    <row r="3" spans="2:8" x14ac:dyDescent="0.25">
      <c r="B3" s="17" t="s">
        <v>42</v>
      </c>
      <c r="C3" s="17"/>
      <c r="D3" s="17"/>
      <c r="E3" s="17"/>
      <c r="F3" s="17"/>
      <c r="G3" s="17"/>
      <c r="H3" s="17"/>
    </row>
    <row r="4" spans="2:8" x14ac:dyDescent="0.25">
      <c r="B4" s="17"/>
      <c r="C4" s="17"/>
      <c r="D4" s="17"/>
      <c r="E4" s="17"/>
      <c r="F4" s="17"/>
      <c r="G4" s="17"/>
      <c r="H4" s="17"/>
    </row>
    <row r="6" spans="2:8" ht="17.25" x14ac:dyDescent="0.3">
      <c r="B6" s="54" t="s">
        <v>44</v>
      </c>
      <c r="C6" s="55"/>
      <c r="D6" s="55"/>
      <c r="E6" s="55"/>
      <c r="F6" s="55"/>
      <c r="G6" s="55"/>
      <c r="H6" s="56"/>
    </row>
    <row r="7" spans="2:8" ht="17.25" x14ac:dyDescent="0.3">
      <c r="B7" s="54" t="s">
        <v>45</v>
      </c>
      <c r="C7" s="55"/>
      <c r="D7" s="55"/>
      <c r="E7" s="55"/>
      <c r="F7" s="55"/>
      <c r="G7" s="55"/>
      <c r="H7" s="55"/>
    </row>
    <row r="8" spans="2:8" ht="17.25" x14ac:dyDescent="0.3">
      <c r="B8" s="17"/>
      <c r="C8" s="21" t="s">
        <v>46</v>
      </c>
      <c r="D8" s="20" t="str">
        <f>G10</f>
        <v>Sântimbru</v>
      </c>
      <c r="E8" s="17"/>
      <c r="F8" s="17"/>
      <c r="G8" s="17"/>
      <c r="H8" s="17"/>
    </row>
    <row r="9" spans="2:8" ht="17.25" x14ac:dyDescent="0.3">
      <c r="B9" s="17"/>
      <c r="C9" s="21"/>
      <c r="D9" s="20"/>
      <c r="E9" s="17"/>
      <c r="F9" s="17"/>
      <c r="G9" s="17"/>
      <c r="H9" s="17"/>
    </row>
    <row r="10" spans="2:8" x14ac:dyDescent="0.25">
      <c r="G10" s="35" t="s">
        <v>25</v>
      </c>
    </row>
    <row r="11" spans="2:8" ht="47.25" x14ac:dyDescent="0.25">
      <c r="B11" s="45" t="s">
        <v>0</v>
      </c>
      <c r="C11" s="45" t="s">
        <v>11</v>
      </c>
      <c r="D11" s="45" t="s">
        <v>9</v>
      </c>
      <c r="E11" s="45" t="s">
        <v>56</v>
      </c>
      <c r="F11" s="45" t="s">
        <v>10</v>
      </c>
      <c r="G11" s="45" t="s">
        <v>2</v>
      </c>
    </row>
    <row r="12" spans="2:8" ht="20.100000000000001" customHeight="1" x14ac:dyDescent="0.25">
      <c r="B12" s="36">
        <v>1</v>
      </c>
      <c r="C12" s="29" t="s">
        <v>8</v>
      </c>
      <c r="D12" s="30" t="s">
        <v>13</v>
      </c>
      <c r="E12" s="31">
        <v>2664.41</v>
      </c>
      <c r="F12" s="36">
        <v>1</v>
      </c>
      <c r="G12" s="37">
        <f>E12*F12</f>
        <v>2664.41</v>
      </c>
    </row>
    <row r="13" spans="2:8" ht="20.100000000000001" customHeight="1" x14ac:dyDescent="0.25">
      <c r="B13" s="36">
        <v>2</v>
      </c>
      <c r="C13" s="29" t="s">
        <v>4</v>
      </c>
      <c r="D13" s="30" t="s">
        <v>13</v>
      </c>
      <c r="E13" s="31">
        <v>5117</v>
      </c>
      <c r="F13" s="36">
        <v>1</v>
      </c>
      <c r="G13" s="37">
        <f t="shared" ref="G13:G19" si="0">E13*F13</f>
        <v>5117</v>
      </c>
    </row>
    <row r="14" spans="2:8" ht="20.100000000000001" customHeight="1" x14ac:dyDescent="0.25">
      <c r="B14" s="36">
        <v>3</v>
      </c>
      <c r="C14" s="29" t="s">
        <v>59</v>
      </c>
      <c r="D14" s="30" t="s">
        <v>13</v>
      </c>
      <c r="E14" s="31">
        <v>833</v>
      </c>
      <c r="F14" s="36">
        <v>1</v>
      </c>
      <c r="G14" s="37">
        <f t="shared" si="0"/>
        <v>833</v>
      </c>
    </row>
    <row r="15" spans="2:8" ht="20.100000000000001" customHeight="1" x14ac:dyDescent="0.25">
      <c r="B15" s="36">
        <v>4</v>
      </c>
      <c r="C15" s="29" t="s">
        <v>6</v>
      </c>
      <c r="D15" s="30" t="s">
        <v>13</v>
      </c>
      <c r="E15" s="31">
        <v>2261</v>
      </c>
      <c r="F15" s="36">
        <v>1</v>
      </c>
      <c r="G15" s="37">
        <f t="shared" si="0"/>
        <v>2261</v>
      </c>
    </row>
    <row r="16" spans="2:8" ht="20.100000000000001" customHeight="1" x14ac:dyDescent="0.25">
      <c r="B16" s="36">
        <v>5</v>
      </c>
      <c r="C16" s="34" t="s">
        <v>30</v>
      </c>
      <c r="D16" s="30" t="s">
        <v>12</v>
      </c>
      <c r="E16" s="31">
        <v>1649.98</v>
      </c>
      <c r="F16" s="36">
        <v>1</v>
      </c>
      <c r="G16" s="37">
        <f t="shared" si="0"/>
        <v>1649.98</v>
      </c>
    </row>
    <row r="17" spans="2:7" ht="20.100000000000001" customHeight="1" x14ac:dyDescent="0.25">
      <c r="B17" s="36">
        <v>6</v>
      </c>
      <c r="C17" s="34" t="s">
        <v>57</v>
      </c>
      <c r="D17" s="30" t="s">
        <v>12</v>
      </c>
      <c r="E17" s="31">
        <v>2150</v>
      </c>
      <c r="F17" s="36">
        <v>1</v>
      </c>
      <c r="G17" s="37">
        <f t="shared" si="0"/>
        <v>2150</v>
      </c>
    </row>
    <row r="18" spans="2:7" ht="20.100000000000001" customHeight="1" x14ac:dyDescent="0.25">
      <c r="B18" s="36">
        <v>7</v>
      </c>
      <c r="C18" s="34" t="s">
        <v>37</v>
      </c>
      <c r="D18" s="30" t="s">
        <v>13</v>
      </c>
      <c r="E18" s="31">
        <v>147.16</v>
      </c>
      <c r="F18" s="36">
        <v>1</v>
      </c>
      <c r="G18" s="37">
        <f t="shared" si="0"/>
        <v>147.16</v>
      </c>
    </row>
    <row r="19" spans="2:7" s="8" customFormat="1" ht="20.100000000000001" customHeight="1" x14ac:dyDescent="0.25">
      <c r="B19" s="36">
        <v>8</v>
      </c>
      <c r="C19" s="38" t="s">
        <v>3</v>
      </c>
      <c r="D19" s="30" t="s">
        <v>13</v>
      </c>
      <c r="E19" s="31">
        <v>297.5</v>
      </c>
      <c r="F19" s="36">
        <v>2</v>
      </c>
      <c r="G19" s="37">
        <f t="shared" si="0"/>
        <v>595</v>
      </c>
    </row>
    <row r="20" spans="2:7" ht="20.100000000000001" customHeight="1" x14ac:dyDescent="0.25">
      <c r="B20" s="51" t="s">
        <v>1</v>
      </c>
      <c r="C20" s="52"/>
      <c r="D20" s="52"/>
      <c r="E20" s="52"/>
      <c r="F20" s="53"/>
      <c r="G20" s="9">
        <f>SUM(G12:G15)+SUM(G16:G17)+SUM(G18:G18)+G19</f>
        <v>15417.55</v>
      </c>
    </row>
    <row r="23" spans="2:7" x14ac:dyDescent="0.25">
      <c r="B23" s="1" t="s">
        <v>53</v>
      </c>
    </row>
    <row r="26" spans="2:7" ht="17.25" x14ac:dyDescent="0.3">
      <c r="C26" s="26" t="s">
        <v>54</v>
      </c>
      <c r="E26" s="22"/>
      <c r="F26" s="24" t="s">
        <v>43</v>
      </c>
      <c r="G26" s="13"/>
    </row>
    <row r="27" spans="2:7" x14ac:dyDescent="0.25">
      <c r="C27" s="15" t="s">
        <v>55</v>
      </c>
      <c r="E27" s="57" t="s">
        <v>47</v>
      </c>
      <c r="F27" s="50"/>
    </row>
  </sheetData>
  <mergeCells count="4">
    <mergeCell ref="B6:H6"/>
    <mergeCell ref="B7:H7"/>
    <mergeCell ref="E27:F27"/>
    <mergeCell ref="B20:F20"/>
  </mergeCells>
  <printOptions horizontalCentered="1"/>
  <pageMargins left="0.51181102362204722" right="0.51181102362204722" top="0.74803149606299213" bottom="0.74803149606299213" header="0.31496062992125984" footer="0.31496062992125984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1:H22"/>
  <sheetViews>
    <sheetView topLeftCell="A4" workbookViewId="0">
      <selection activeCell="B12" sqref="B12:G18"/>
    </sheetView>
  </sheetViews>
  <sheetFormatPr defaultRowHeight="15.75" x14ac:dyDescent="0.25"/>
  <cols>
    <col min="1" max="1" width="1.5703125" style="1" customWidth="1"/>
    <col min="2" max="2" width="5.28515625" style="1" customWidth="1"/>
    <col min="3" max="3" width="45.140625" style="1" customWidth="1"/>
    <col min="4" max="4" width="6.85546875" style="1" customWidth="1"/>
    <col min="5" max="5" width="9" style="1" customWidth="1"/>
    <col min="6" max="6" width="10" style="1" customWidth="1"/>
    <col min="7" max="7" width="10.140625" style="1" customWidth="1"/>
    <col min="8" max="8" width="3.7109375" style="1" customWidth="1"/>
    <col min="9" max="16384" width="9.140625" style="1"/>
  </cols>
  <sheetData>
    <row r="1" spans="2:8" ht="17.25" x14ac:dyDescent="0.3">
      <c r="B1" s="17" t="s">
        <v>40</v>
      </c>
      <c r="C1" s="17"/>
      <c r="D1" s="17"/>
      <c r="E1" s="17"/>
      <c r="F1" s="17"/>
      <c r="G1" s="19" t="s">
        <v>52</v>
      </c>
      <c r="H1" s="19">
        <v>16</v>
      </c>
    </row>
    <row r="2" spans="2:8" ht="17.25" x14ac:dyDescent="0.3">
      <c r="B2" s="17" t="s">
        <v>41</v>
      </c>
      <c r="C2" s="17"/>
      <c r="D2" s="17"/>
      <c r="E2" s="17"/>
      <c r="F2" s="17"/>
      <c r="G2" s="20"/>
      <c r="H2" s="21" t="s">
        <v>51</v>
      </c>
    </row>
    <row r="3" spans="2:8" x14ac:dyDescent="0.25">
      <c r="B3" s="17" t="s">
        <v>42</v>
      </c>
      <c r="C3" s="17"/>
      <c r="D3" s="17"/>
      <c r="E3" s="17"/>
      <c r="F3" s="17"/>
      <c r="G3" s="17"/>
      <c r="H3" s="17"/>
    </row>
    <row r="4" spans="2:8" x14ac:dyDescent="0.25">
      <c r="B4" s="17"/>
      <c r="C4" s="17"/>
      <c r="D4" s="17"/>
      <c r="E4" s="17"/>
      <c r="F4" s="17"/>
      <c r="G4" s="17"/>
      <c r="H4" s="17"/>
    </row>
    <row r="6" spans="2:8" ht="17.25" x14ac:dyDescent="0.3">
      <c r="B6" s="54" t="s">
        <v>44</v>
      </c>
      <c r="C6" s="55"/>
      <c r="D6" s="55"/>
      <c r="E6" s="55"/>
      <c r="F6" s="55"/>
      <c r="G6" s="55"/>
      <c r="H6" s="56"/>
    </row>
    <row r="7" spans="2:8" ht="17.25" x14ac:dyDescent="0.3">
      <c r="B7" s="54" t="s">
        <v>45</v>
      </c>
      <c r="C7" s="55"/>
      <c r="D7" s="55"/>
      <c r="E7" s="55"/>
      <c r="F7" s="55"/>
      <c r="G7" s="55"/>
      <c r="H7" s="55"/>
    </row>
    <row r="8" spans="2:8" ht="17.25" x14ac:dyDescent="0.3">
      <c r="B8" s="17"/>
      <c r="C8" s="21" t="s">
        <v>46</v>
      </c>
      <c r="D8" s="20" t="str">
        <f>G10</f>
        <v>Subcetate</v>
      </c>
      <c r="E8" s="17"/>
      <c r="F8" s="17"/>
      <c r="G8" s="17"/>
      <c r="H8" s="17"/>
    </row>
    <row r="9" spans="2:8" ht="17.25" x14ac:dyDescent="0.3">
      <c r="B9" s="17"/>
      <c r="C9" s="21"/>
      <c r="D9" s="20"/>
      <c r="E9" s="17"/>
      <c r="F9" s="17"/>
      <c r="G9" s="17"/>
      <c r="H9" s="17"/>
    </row>
    <row r="10" spans="2:8" x14ac:dyDescent="0.25">
      <c r="G10" s="35" t="s">
        <v>26</v>
      </c>
    </row>
    <row r="11" spans="2:8" ht="47.25" x14ac:dyDescent="0.25">
      <c r="B11" s="45" t="s">
        <v>0</v>
      </c>
      <c r="C11" s="45" t="s">
        <v>11</v>
      </c>
      <c r="D11" s="45" t="s">
        <v>9</v>
      </c>
      <c r="E11" s="45" t="s">
        <v>56</v>
      </c>
      <c r="F11" s="45" t="s">
        <v>10</v>
      </c>
      <c r="G11" s="45" t="s">
        <v>2</v>
      </c>
    </row>
    <row r="12" spans="2:8" ht="20.100000000000001" customHeight="1" x14ac:dyDescent="0.25">
      <c r="B12" s="2">
        <v>1</v>
      </c>
      <c r="C12" s="5" t="s">
        <v>60</v>
      </c>
      <c r="D12" s="6" t="s">
        <v>12</v>
      </c>
      <c r="E12" s="3">
        <v>360</v>
      </c>
      <c r="F12" s="7">
        <v>1</v>
      </c>
      <c r="G12" s="4">
        <f t="shared" ref="G12:G14" si="0">E12*F12</f>
        <v>360</v>
      </c>
    </row>
    <row r="13" spans="2:8" ht="20.100000000000001" customHeight="1" x14ac:dyDescent="0.25">
      <c r="B13" s="2">
        <v>2</v>
      </c>
      <c r="C13" s="5" t="s">
        <v>35</v>
      </c>
      <c r="D13" s="6" t="s">
        <v>12</v>
      </c>
      <c r="E13" s="3">
        <v>2200</v>
      </c>
      <c r="F13" s="7">
        <v>1</v>
      </c>
      <c r="G13" s="4">
        <f t="shared" si="0"/>
        <v>2200</v>
      </c>
    </row>
    <row r="14" spans="2:8" ht="20.100000000000001" customHeight="1" x14ac:dyDescent="0.25">
      <c r="B14" s="2">
        <v>3</v>
      </c>
      <c r="C14" s="5" t="s">
        <v>58</v>
      </c>
      <c r="D14" s="6" t="s">
        <v>12</v>
      </c>
      <c r="E14" s="3">
        <v>250</v>
      </c>
      <c r="F14" s="7">
        <v>1</v>
      </c>
      <c r="G14" s="4">
        <f t="shared" si="0"/>
        <v>250</v>
      </c>
    </row>
    <row r="15" spans="2:8" ht="20.100000000000001" customHeight="1" x14ac:dyDescent="0.25">
      <c r="B15" s="51" t="s">
        <v>1</v>
      </c>
      <c r="C15" s="52"/>
      <c r="D15" s="52"/>
      <c r="E15" s="52"/>
      <c r="F15" s="53"/>
      <c r="G15" s="9">
        <f>SUM(G12:G14)</f>
        <v>2810</v>
      </c>
    </row>
    <row r="18" spans="2:7" x14ac:dyDescent="0.25">
      <c r="B18" s="1" t="s">
        <v>53</v>
      </c>
    </row>
    <row r="21" spans="2:7" ht="17.25" x14ac:dyDescent="0.3">
      <c r="C21" s="26" t="s">
        <v>54</v>
      </c>
      <c r="E21" s="22"/>
      <c r="F21" s="24" t="s">
        <v>43</v>
      </c>
      <c r="G21" s="13"/>
    </row>
    <row r="22" spans="2:7" x14ac:dyDescent="0.25">
      <c r="C22" s="15" t="s">
        <v>55</v>
      </c>
      <c r="E22" s="57" t="s">
        <v>47</v>
      </c>
      <c r="F22" s="50"/>
    </row>
  </sheetData>
  <mergeCells count="4">
    <mergeCell ref="B6:H6"/>
    <mergeCell ref="B7:H7"/>
    <mergeCell ref="E22:F22"/>
    <mergeCell ref="B15:F15"/>
  </mergeCells>
  <printOptions horizontalCentered="1"/>
  <pageMargins left="0.51181102362204722" right="0.51181102362204722" top="0.74803149606299213" bottom="0.74803149606299213" header="0.31496062992125984" footer="0.31496062992125984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1:H22"/>
  <sheetViews>
    <sheetView workbookViewId="0">
      <selection activeCell="B12" sqref="B12:G18"/>
    </sheetView>
  </sheetViews>
  <sheetFormatPr defaultRowHeight="15.75" x14ac:dyDescent="0.25"/>
  <cols>
    <col min="1" max="1" width="1.5703125" style="1" customWidth="1"/>
    <col min="2" max="2" width="5.28515625" style="1" customWidth="1"/>
    <col min="3" max="3" width="45.140625" style="1" customWidth="1"/>
    <col min="4" max="4" width="6.85546875" style="1" customWidth="1"/>
    <col min="5" max="5" width="9" style="1" customWidth="1"/>
    <col min="6" max="6" width="10" style="1" customWidth="1"/>
    <col min="7" max="7" width="10.140625" style="1" customWidth="1"/>
    <col min="8" max="8" width="3.7109375" style="1" customWidth="1"/>
    <col min="9" max="16384" width="9.140625" style="1"/>
  </cols>
  <sheetData>
    <row r="1" spans="2:8" ht="17.25" x14ac:dyDescent="0.3">
      <c r="B1" s="17" t="s">
        <v>40</v>
      </c>
      <c r="C1" s="17"/>
      <c r="D1" s="17"/>
      <c r="E1" s="17"/>
      <c r="F1" s="17"/>
      <c r="G1" s="19" t="s">
        <v>52</v>
      </c>
      <c r="H1" s="19">
        <v>17</v>
      </c>
    </row>
    <row r="2" spans="2:8" ht="17.25" x14ac:dyDescent="0.3">
      <c r="B2" s="17" t="s">
        <v>41</v>
      </c>
      <c r="C2" s="17"/>
      <c r="D2" s="17"/>
      <c r="E2" s="17"/>
      <c r="F2" s="17"/>
      <c r="G2" s="20"/>
      <c r="H2" s="21" t="s">
        <v>51</v>
      </c>
    </row>
    <row r="3" spans="2:8" x14ac:dyDescent="0.25">
      <c r="B3" s="17" t="s">
        <v>42</v>
      </c>
      <c r="C3" s="17"/>
      <c r="D3" s="17"/>
      <c r="E3" s="17"/>
      <c r="F3" s="17"/>
      <c r="G3" s="17"/>
      <c r="H3" s="17"/>
    </row>
    <row r="4" spans="2:8" x14ac:dyDescent="0.25">
      <c r="B4" s="17"/>
      <c r="C4" s="17"/>
      <c r="D4" s="17"/>
      <c r="E4" s="17"/>
      <c r="F4" s="17"/>
      <c r="G4" s="17"/>
      <c r="H4" s="17"/>
    </row>
    <row r="6" spans="2:8" ht="17.25" x14ac:dyDescent="0.3">
      <c r="B6" s="54" t="s">
        <v>44</v>
      </c>
      <c r="C6" s="55"/>
      <c r="D6" s="55"/>
      <c r="E6" s="55"/>
      <c r="F6" s="55"/>
      <c r="G6" s="55"/>
      <c r="H6" s="56"/>
    </row>
    <row r="7" spans="2:8" ht="17.25" x14ac:dyDescent="0.3">
      <c r="B7" s="54" t="s">
        <v>45</v>
      </c>
      <c r="C7" s="55"/>
      <c r="D7" s="55"/>
      <c r="E7" s="55"/>
      <c r="F7" s="55"/>
      <c r="G7" s="55"/>
      <c r="H7" s="55"/>
    </row>
    <row r="8" spans="2:8" ht="17.25" x14ac:dyDescent="0.3">
      <c r="B8" s="17"/>
      <c r="C8" s="21" t="s">
        <v>48</v>
      </c>
      <c r="D8" s="20" t="str">
        <f>G10</f>
        <v>Toplița</v>
      </c>
      <c r="E8" s="17"/>
      <c r="F8" s="17"/>
      <c r="G8" s="17"/>
      <c r="H8" s="17"/>
    </row>
    <row r="9" spans="2:8" ht="17.25" x14ac:dyDescent="0.3">
      <c r="B9" s="17"/>
      <c r="C9" s="21"/>
      <c r="D9" s="20"/>
      <c r="E9" s="17"/>
      <c r="F9" s="17"/>
      <c r="G9" s="17"/>
      <c r="H9" s="17"/>
    </row>
    <row r="10" spans="2:8" x14ac:dyDescent="0.25">
      <c r="G10" s="35" t="s">
        <v>27</v>
      </c>
    </row>
    <row r="11" spans="2:8" ht="47.25" x14ac:dyDescent="0.25">
      <c r="B11" s="45" t="s">
        <v>0</v>
      </c>
      <c r="C11" s="45" t="s">
        <v>11</v>
      </c>
      <c r="D11" s="45" t="s">
        <v>9</v>
      </c>
      <c r="E11" s="45" t="s">
        <v>56</v>
      </c>
      <c r="F11" s="45" t="s">
        <v>10</v>
      </c>
      <c r="G11" s="45" t="s">
        <v>2</v>
      </c>
    </row>
    <row r="12" spans="2:8" ht="20.100000000000001" customHeight="1" x14ac:dyDescent="0.25">
      <c r="B12" s="36">
        <v>1</v>
      </c>
      <c r="C12" s="29" t="s">
        <v>4</v>
      </c>
      <c r="D12" s="30" t="s">
        <v>13</v>
      </c>
      <c r="E12" s="31">
        <v>5117</v>
      </c>
      <c r="F12" s="36">
        <v>1</v>
      </c>
      <c r="G12" s="37">
        <f t="shared" ref="G12:G14" si="0">E12*F12</f>
        <v>5117</v>
      </c>
    </row>
    <row r="13" spans="2:8" ht="20.100000000000001" customHeight="1" x14ac:dyDescent="0.25">
      <c r="B13" s="36">
        <v>2</v>
      </c>
      <c r="C13" s="29" t="s">
        <v>59</v>
      </c>
      <c r="D13" s="30" t="s">
        <v>13</v>
      </c>
      <c r="E13" s="31">
        <v>833</v>
      </c>
      <c r="F13" s="36">
        <v>1</v>
      </c>
      <c r="G13" s="37">
        <f t="shared" si="0"/>
        <v>833</v>
      </c>
    </row>
    <row r="14" spans="2:8" ht="20.100000000000001" customHeight="1" x14ac:dyDescent="0.25">
      <c r="B14" s="36">
        <v>3</v>
      </c>
      <c r="C14" s="29" t="s">
        <v>6</v>
      </c>
      <c r="D14" s="30" t="s">
        <v>13</v>
      </c>
      <c r="E14" s="31">
        <v>2261</v>
      </c>
      <c r="F14" s="36">
        <v>1</v>
      </c>
      <c r="G14" s="37">
        <f t="shared" si="0"/>
        <v>2261</v>
      </c>
    </row>
    <row r="15" spans="2:8" ht="20.100000000000001" customHeight="1" x14ac:dyDescent="0.25">
      <c r="B15" s="51" t="s">
        <v>1</v>
      </c>
      <c r="C15" s="52"/>
      <c r="D15" s="52"/>
      <c r="E15" s="52"/>
      <c r="F15" s="53"/>
      <c r="G15" s="9">
        <f>SUM(G12:G14)</f>
        <v>8211</v>
      </c>
    </row>
    <row r="18" spans="2:7" x14ac:dyDescent="0.25">
      <c r="B18" s="1" t="s">
        <v>53</v>
      </c>
    </row>
    <row r="21" spans="2:7" ht="17.25" x14ac:dyDescent="0.3">
      <c r="C21" s="26" t="s">
        <v>54</v>
      </c>
      <c r="E21" s="22"/>
      <c r="F21" s="24" t="s">
        <v>43</v>
      </c>
      <c r="G21" s="13"/>
    </row>
    <row r="22" spans="2:7" x14ac:dyDescent="0.25">
      <c r="C22" s="15" t="s">
        <v>55</v>
      </c>
      <c r="E22" s="57" t="s">
        <v>47</v>
      </c>
      <c r="F22" s="50"/>
    </row>
  </sheetData>
  <mergeCells count="4">
    <mergeCell ref="B6:H6"/>
    <mergeCell ref="B7:H7"/>
    <mergeCell ref="E22:F22"/>
    <mergeCell ref="B15:F15"/>
  </mergeCells>
  <printOptions horizontalCentered="1"/>
  <pageMargins left="0.51181102362204722" right="0.51181102362204722" top="0.74803149606299213" bottom="0.74803149606299213" header="0.31496062992125984" footer="0.31496062992125984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1:H22"/>
  <sheetViews>
    <sheetView workbookViewId="0">
      <selection activeCell="B12" sqref="B12:G18"/>
    </sheetView>
  </sheetViews>
  <sheetFormatPr defaultRowHeight="15.75" x14ac:dyDescent="0.25"/>
  <cols>
    <col min="1" max="1" width="1.5703125" style="1" customWidth="1"/>
    <col min="2" max="2" width="5.28515625" style="1" customWidth="1"/>
    <col min="3" max="3" width="45.140625" style="1" customWidth="1"/>
    <col min="4" max="4" width="6.85546875" style="1" customWidth="1"/>
    <col min="5" max="5" width="9" style="1" customWidth="1"/>
    <col min="6" max="6" width="10" style="1" customWidth="1"/>
    <col min="7" max="7" width="10.140625" style="1" customWidth="1"/>
    <col min="8" max="8" width="3.7109375" style="1" customWidth="1"/>
    <col min="9" max="16384" width="9.140625" style="1"/>
  </cols>
  <sheetData>
    <row r="1" spans="2:8" ht="17.25" x14ac:dyDescent="0.3">
      <c r="B1" s="17" t="s">
        <v>40</v>
      </c>
      <c r="C1" s="17"/>
      <c r="D1" s="17"/>
      <c r="E1" s="17"/>
      <c r="F1" s="17"/>
      <c r="G1" s="19" t="s">
        <v>52</v>
      </c>
      <c r="H1" s="19">
        <v>18</v>
      </c>
    </row>
    <row r="2" spans="2:8" ht="17.25" x14ac:dyDescent="0.3">
      <c r="B2" s="17" t="s">
        <v>41</v>
      </c>
      <c r="C2" s="17"/>
      <c r="D2" s="17"/>
      <c r="E2" s="17"/>
      <c r="F2" s="17"/>
      <c r="G2" s="20"/>
      <c r="H2" s="21" t="s">
        <v>51</v>
      </c>
    </row>
    <row r="3" spans="2:8" x14ac:dyDescent="0.25">
      <c r="B3" s="17" t="s">
        <v>42</v>
      </c>
      <c r="C3" s="17"/>
      <c r="D3" s="17"/>
      <c r="E3" s="17"/>
      <c r="F3" s="17"/>
      <c r="G3" s="17"/>
      <c r="H3" s="17"/>
    </row>
    <row r="4" spans="2:8" x14ac:dyDescent="0.25">
      <c r="B4" s="17"/>
      <c r="C4" s="17"/>
      <c r="D4" s="17"/>
      <c r="E4" s="17"/>
      <c r="F4" s="17"/>
      <c r="G4" s="17"/>
      <c r="H4" s="17"/>
    </row>
    <row r="6" spans="2:8" ht="17.25" x14ac:dyDescent="0.3">
      <c r="B6" s="54" t="s">
        <v>44</v>
      </c>
      <c r="C6" s="55"/>
      <c r="D6" s="55"/>
      <c r="E6" s="55"/>
      <c r="F6" s="55"/>
      <c r="G6" s="55"/>
      <c r="H6" s="56"/>
    </row>
    <row r="7" spans="2:8" ht="17.25" x14ac:dyDescent="0.3">
      <c r="B7" s="54" t="s">
        <v>45</v>
      </c>
      <c r="C7" s="55"/>
      <c r="D7" s="55"/>
      <c r="E7" s="55"/>
      <c r="F7" s="55"/>
      <c r="G7" s="55"/>
      <c r="H7" s="55"/>
    </row>
    <row r="8" spans="2:8" ht="17.25" x14ac:dyDescent="0.3">
      <c r="B8" s="17"/>
      <c r="C8" s="21" t="s">
        <v>46</v>
      </c>
      <c r="D8" s="20" t="str">
        <f>G10</f>
        <v>Tușnad</v>
      </c>
      <c r="E8" s="17"/>
      <c r="F8" s="17"/>
      <c r="G8" s="17"/>
      <c r="H8" s="17"/>
    </row>
    <row r="9" spans="2:8" ht="17.25" x14ac:dyDescent="0.3">
      <c r="B9" s="17"/>
      <c r="C9" s="21"/>
      <c r="D9" s="20"/>
      <c r="E9" s="17"/>
      <c r="F9" s="17"/>
      <c r="G9" s="17"/>
      <c r="H9" s="17"/>
    </row>
    <row r="10" spans="2:8" x14ac:dyDescent="0.25">
      <c r="G10" s="35" t="s">
        <v>28</v>
      </c>
    </row>
    <row r="11" spans="2:8" ht="47.25" x14ac:dyDescent="0.25">
      <c r="B11" s="45" t="s">
        <v>0</v>
      </c>
      <c r="C11" s="45" t="s">
        <v>11</v>
      </c>
      <c r="D11" s="45" t="s">
        <v>9</v>
      </c>
      <c r="E11" s="45" t="s">
        <v>56</v>
      </c>
      <c r="F11" s="45" t="s">
        <v>10</v>
      </c>
      <c r="G11" s="45" t="s">
        <v>2</v>
      </c>
    </row>
    <row r="12" spans="2:8" ht="20.100000000000001" customHeight="1" x14ac:dyDescent="0.25">
      <c r="B12" s="36">
        <v>1</v>
      </c>
      <c r="C12" s="29" t="s">
        <v>8</v>
      </c>
      <c r="D12" s="30" t="s">
        <v>13</v>
      </c>
      <c r="E12" s="31">
        <v>2664.41</v>
      </c>
      <c r="F12" s="36">
        <v>1</v>
      </c>
      <c r="G12" s="37">
        <f>E12*F12</f>
        <v>2664.41</v>
      </c>
    </row>
    <row r="13" spans="2:8" ht="20.100000000000001" customHeight="1" x14ac:dyDescent="0.25">
      <c r="B13" s="36">
        <v>2</v>
      </c>
      <c r="C13" s="29" t="s">
        <v>7</v>
      </c>
      <c r="D13" s="30" t="s">
        <v>13</v>
      </c>
      <c r="E13" s="31">
        <v>3950.7999999999997</v>
      </c>
      <c r="F13" s="36">
        <v>1</v>
      </c>
      <c r="G13" s="37">
        <f t="shared" ref="G13:G14" si="0">E13*F13</f>
        <v>3950.7999999999997</v>
      </c>
    </row>
    <row r="14" spans="2:8" ht="20.100000000000001" customHeight="1" x14ac:dyDescent="0.25">
      <c r="B14" s="36">
        <v>3</v>
      </c>
      <c r="C14" s="29" t="s">
        <v>6</v>
      </c>
      <c r="D14" s="30" t="s">
        <v>13</v>
      </c>
      <c r="E14" s="31">
        <v>2261</v>
      </c>
      <c r="F14" s="36">
        <v>1</v>
      </c>
      <c r="G14" s="37">
        <f t="shared" si="0"/>
        <v>2261</v>
      </c>
    </row>
    <row r="15" spans="2:8" ht="20.100000000000001" customHeight="1" x14ac:dyDescent="0.25">
      <c r="B15" s="58" t="s">
        <v>1</v>
      </c>
      <c r="C15" s="52"/>
      <c r="D15" s="52"/>
      <c r="E15" s="52"/>
      <c r="F15" s="53"/>
      <c r="G15" s="40">
        <f>SUM(G12:G14)</f>
        <v>8876.2099999999991</v>
      </c>
    </row>
    <row r="18" spans="2:7" x14ac:dyDescent="0.25">
      <c r="B18" s="1" t="s">
        <v>53</v>
      </c>
    </row>
    <row r="21" spans="2:7" ht="17.25" x14ac:dyDescent="0.3">
      <c r="C21" s="26" t="s">
        <v>54</v>
      </c>
      <c r="E21" s="22"/>
      <c r="F21" s="24" t="s">
        <v>43</v>
      </c>
      <c r="G21" s="13"/>
    </row>
    <row r="22" spans="2:7" x14ac:dyDescent="0.25">
      <c r="C22" s="15" t="s">
        <v>55</v>
      </c>
      <c r="E22" s="57" t="s">
        <v>47</v>
      </c>
      <c r="F22" s="50"/>
    </row>
  </sheetData>
  <mergeCells count="4">
    <mergeCell ref="B6:H6"/>
    <mergeCell ref="B7:H7"/>
    <mergeCell ref="E22:F22"/>
    <mergeCell ref="B15:F15"/>
  </mergeCells>
  <printOptions horizontalCentered="1"/>
  <pageMargins left="0.51181102362204722" right="0.5118110236220472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17</vt:i4>
      </vt:variant>
    </vt:vector>
  </HeadingPairs>
  <TitlesOfParts>
    <vt:vector size="17" baseType="lpstr">
      <vt:lpstr>Atid_Anexa2</vt:lpstr>
      <vt:lpstr>Brădești_Anexa3</vt:lpstr>
      <vt:lpstr>Ciumani_Anexa4</vt:lpstr>
      <vt:lpstr>Corund_Anexa5</vt:lpstr>
      <vt:lpstr>Cozmeni_Anexa6</vt:lpstr>
      <vt:lpstr>Dealu_Anexa7</vt:lpstr>
      <vt:lpstr>Leliceni_Anexa8</vt:lpstr>
      <vt:lpstr>Lupeni_Anexa9</vt:lpstr>
      <vt:lpstr>M-Ciuc_Anexa10</vt:lpstr>
      <vt:lpstr>Mugeni_Anexa11</vt:lpstr>
      <vt:lpstr>Remetea_Anexa12</vt:lpstr>
      <vt:lpstr>Sărmaș_Anexa13</vt:lpstr>
      <vt:lpstr>Sândominic_Anexa14</vt:lpstr>
      <vt:lpstr>Sântimbru_Anexa15</vt:lpstr>
      <vt:lpstr>Subcetate_Anexa16</vt:lpstr>
      <vt:lpstr>Toplița_Anexa17</vt:lpstr>
      <vt:lpstr>Tușnad_Anexa18</vt:lpstr>
    </vt:vector>
  </TitlesOfParts>
  <Company>CONSILIUL JUDETEAN HARGHITA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Petroni Zsolt</dc:creator>
  <cp:lastModifiedBy>Petroni Zsolt</cp:lastModifiedBy>
  <cp:lastPrinted>2019-12-10T06:12:26Z</cp:lastPrinted>
  <dcterms:created xsi:type="dcterms:W3CDTF">2019-12-02T13:56:07Z</dcterms:created>
  <dcterms:modified xsi:type="dcterms:W3CDTF">2019-12-10T07:11:45Z</dcterms:modified>
</cp:coreProperties>
</file>